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 tabRatio="931"/>
  </bookViews>
  <sheets>
    <sheet name="T11H" sheetId="6" r:id="rId1"/>
    <sheet name="T11I" sheetId="4" r:id="rId2"/>
    <sheet name="T11J" sheetId="7" r:id="rId3"/>
    <sheet name="T11K" sheetId="8" r:id="rId4"/>
    <sheet name="T11L" sheetId="9" r:id="rId5"/>
    <sheet name="T11M" sheetId="10" r:id="rId6"/>
    <sheet name="T11N" sheetId="11" r:id="rId7"/>
    <sheet name="T11O" sheetId="13" r:id="rId8"/>
    <sheet name="T11P" sheetId="15" r:id="rId9"/>
  </sheets>
  <definedNames>
    <definedName name="Excel_BuiltIn_Print_Area" localSheetId="0">'T11H'!$A$1:$L$54</definedName>
    <definedName name="_xlnm.Print_Area" localSheetId="0">'T11H'!$A$1:$J$53</definedName>
    <definedName name="Excel_BuiltIn_Print_Area" localSheetId="1">'T11I'!$A$1:$L$54</definedName>
    <definedName name="_xlnm.Print_Area" localSheetId="1">'T11I'!$A$1:$J$53</definedName>
    <definedName name="Excel_BuiltIn_Print_Area" localSheetId="2">'T11J'!$A$1:$K$54</definedName>
    <definedName name="_xlnm.Print_Area" localSheetId="2">'T11J'!$A$1:$J$53</definedName>
    <definedName name="Excel_BuiltIn_Print_Area" localSheetId="3">'T11K'!$A$1:$L$54</definedName>
    <definedName name="_xlnm.Print_Area" localSheetId="3">'T11K'!$A$1:$J$53</definedName>
    <definedName name="Excel_BuiltIn_Print_Area" localSheetId="4">'T11L'!$A$1:$L$54</definedName>
    <definedName name="_xlnm.Print_Area" localSheetId="4">'T11L'!$A$1:$J$53</definedName>
    <definedName name="Excel_BuiltIn_Print_Area" localSheetId="5">'T11M'!$A$1:$L$54</definedName>
    <definedName name="_xlnm.Print_Area" localSheetId="5">'T11M'!$A$1:$J$53</definedName>
    <definedName name="Excel_BuiltIn_Print_Area" localSheetId="6">'T11N'!$A$1:$L$54</definedName>
    <definedName name="_xlnm.Print_Area" localSheetId="6">'T11N'!$A$1:$J$53</definedName>
    <definedName name="Excel_BuiltIn_Print_Area" localSheetId="7">'T11O'!$A$1:$L$54</definedName>
    <definedName name="_xlnm.Print_Area" localSheetId="7">'T11O'!$A$1:$J$53</definedName>
    <definedName name="Excel_BuiltIn_Print_Area" localSheetId="8">'T11P'!$A$1:$L$54</definedName>
    <definedName name="_xlnm.Print_Area" localSheetId="8">'T11P'!$A$1:$J$53</definedName>
  </definedNames>
  <calcPr calcId="125725"/>
</workbook>
</file>

<file path=xl/sharedStrings.xml><?xml version="1.0" encoding="utf-8"?>
<sst xmlns="http://schemas.openxmlformats.org/spreadsheetml/2006/main" count="93" uniqueCount="93">
  <si>
    <t>TABLE No.11 (H)</t>
  </si>
  <si>
    <t xml:space="preserve">BANK SCHEME WISE NPA </t>
  </si>
  <si>
    <t xml:space="preserve"> DATA FOR THE YEAR ENDED 30TH JUNE 2022</t>
  </si>
  <si>
    <t xml:space="preserve"> (Rs. In crores)</t>
  </si>
  <si>
    <t>SNo.</t>
  </si>
  <si>
    <t>NAME OF THE BANK</t>
  </si>
  <si>
    <t>Education Loan</t>
  </si>
  <si>
    <t xml:space="preserve">TABLE No.11(H) BANK SCHEME WISE NPA </t>
  </si>
  <si>
    <t>As on 31.03.2020</t>
  </si>
  <si>
    <t>As on 31.03.2021</t>
  </si>
  <si>
    <t>As on 31.03.2022</t>
  </si>
  <si>
    <t>UP TO THE QUARTER</t>
  </si>
  <si>
    <t>Gross NPA</t>
  </si>
  <si>
    <t>NPA%age Against Total Priority Sec. NPA</t>
  </si>
  <si>
    <t>BANK OF BARODA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</si>
  <si>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</si>
  <si>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</si>
  <si>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</si>
  <si>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</si>
  <si>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</si>
  <si>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</si>
  <si>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PUNJAB AND SIND BANK</t>
  </si>
  <si>
    <t>PUNJAB NATIONAL BANK</t>
  </si>
  <si>
    <t>SIDBI</t>
  </si>
  <si>
    <t>STATE BANK OF INDIA</t>
  </si>
  <si>
    <t>UCO BANK</t>
  </si>
  <si>
    <t>UNION BANK OF INDIA</t>
  </si>
  <si>
    <t>SUB TOTAL (PSUs)</t>
  </si>
  <si>
    <t>AXIS BANK</t>
  </si>
  <si>
    <t>BANDHAN BANK</t>
  </si>
  <si>
    <t>CITY UNION BANK</t>
  </si>
  <si>
    <t>DCB BANK</t>
  </si>
  <si>
    <t>FEDERAL BANK</t>
  </si>
  <si>
    <t>HDFC BANK LTD</t>
  </si>
  <si>
    <t>ICICI BANK</t>
  </si>
  <si>
    <t>IDBI BANK</t>
  </si>
  <si>
    <t xml:space="preserve">IDFC FIRST  BANK</t>
  </si>
  <si>
    <t>INDUSIND BANK</t>
  </si>
  <si>
    <t>J AND K BANK</t>
  </si>
  <si>
    <t>KARNATAKA BANK LTD</t>
  </si>
  <si>
    <t>KARUR VYSHYA BANK</t>
  </si>
  <si>
    <t>KOTAK MAHINDRA BANK</t>
  </si>
  <si>
    <t>LAXMI VILAS BANK</t>
  </si>
  <si>
    <t>RBL Bank Ltd</t>
  </si>
  <si>
    <t>SOUTH INDIAN BANK</t>
  </si>
  <si>
    <t>TAMILNAD MERCANTILE BANK</t>
  </si>
  <si>
    <t>YES BANK LTD</t>
  </si>
  <si>
    <t>SUB TOTAL (PRIVATE BANKs)</t>
  </si>
  <si>
    <t>APEX BANK</t>
  </si>
  <si>
    <t>SUB TOTAL (COOP.BANKs)</t>
  </si>
  <si>
    <t>CHATTISGARH RRB</t>
  </si>
  <si>
    <t>SUB TOTAL (RRBs)</t>
  </si>
  <si>
    <t>AU SMALL FINANCE BANK LIMITED</t>
  </si>
  <si>
    <t>EQUITAS SMALL FINANCE BANK LIMITED</t>
  </si>
  <si>
    <t>ESAF SMALL FINANCE BANK</t>
  </si>
  <si>
    <t>FIN CARE SMALL FINANCE BANK</t>
  </si>
  <si>
    <t>JANA SMALL FINANCE BANK</t>
  </si>
  <si>
    <t>SURYODAY SMALL FINANCE BANK</t>
  </si>
  <si>
    <t>UJJIVAN SMALL FINANCE BANK</t>
  </si>
  <si>
    <t>UTKARSH SMALL FINANCE BANK</t>
  </si>
  <si>
    <t>SUB TOTAL (SMALL FIN. BANK)</t>
  </si>
  <si>
    <t>GRAND TOTAL</t>
  </si>
  <si>
    <t>TABLE No.11 (I)</t>
  </si>
  <si>
    <t xml:space="preserve">   Housing Loan</t>
  </si>
  <si>
    <t>(Rs. In crores)</t>
  </si>
  <si>
    <t xml:space="preserve">TABLE No.11(I) BANK SCHEME WISE NPA </t>
  </si>
  <si>
    <t>TABLE No.11 (J)</t>
  </si>
  <si>
    <t xml:space="preserve">BANK SCHEME WISE NPA  </t>
  </si>
  <si>
    <t>Mirco Credits</t>
  </si>
  <si>
    <t xml:space="preserve">TABLE No.11(J) BANK SCHEME WISE NPA </t>
  </si>
  <si>
    <t>TABLE No.11 (K)</t>
  </si>
  <si>
    <t>NPA in Other Priority Sector (OPS)</t>
  </si>
  <si>
    <t xml:space="preserve">TABLE No.11(K) BANK SCHEME WISE NPA </t>
  </si>
  <si>
    <t>TABLE No.11 (L)</t>
  </si>
  <si>
    <t>BANK SCHEME WISE NPA</t>
  </si>
  <si>
    <t xml:space="preserve">  Agriculture</t>
  </si>
  <si>
    <t xml:space="preserve">TABLE No.11(L) BANK SCHEME WISE NPA </t>
  </si>
  <si>
    <t>TABLE No.11 (M)</t>
  </si>
  <si>
    <t>MSE</t>
  </si>
  <si>
    <t xml:space="preserve">TABLE No.11(M) BANK SCHEME WISE NPA </t>
  </si>
  <si>
    <t>TABLE No.11 (N)</t>
  </si>
  <si>
    <t xml:space="preserve">  total NPA in Priority Sector</t>
  </si>
  <si>
    <t xml:space="preserve">TABLE No.11(N) BANK SCHEME WISE NPA </t>
  </si>
  <si>
    <t xml:space="preserve">NPA%age Against Outstanding of  Priority Sec. Adv</t>
  </si>
  <si>
    <t>TABLE No.11 (0)</t>
  </si>
  <si>
    <t xml:space="preserve">  Total NPA in Non-Priority Sector</t>
  </si>
  <si>
    <t xml:space="preserve">TABLE No.11(0) BANK SCHEME WISE NPA </t>
  </si>
  <si>
    <t>NPA%age Against Outstanding of Non- Priority Sec. Adv</t>
  </si>
  <si>
    <t>TABLE No.11 (P)</t>
  </si>
  <si>
    <t xml:space="preserve">TABLE No.11(P) BANK SCHEME WISE NPA </t>
  </si>
  <si>
    <t>NPA (Priority+Non Priority)</t>
  </si>
  <si>
    <t>%age</t>
  </si>
  <si>
    <t>NPA%age Against Outstanding of Priority sec+ Non- Priority Sec. Adv</t>
  </si>
</sst>
</file>

<file path=xl/styles.xml><?xml version="1.0" encoding="utf-8"?>
<styleSheet xmlns="http://schemas.openxmlformats.org/spreadsheetml/2006/main">
  <numFmts count="0"/>
  <fonts count="9">
    <font>
      <sz val="11"/>
      <color theme="1" tint="0"/>
      <name val="Calibri"/>
      <family val="2"/>
      <scheme val="minor"/>
    </font>
    <font>
      <sz val="10"/>
      <name val="Arial"/>
      <family val="2"/>
    </font>
    <font>
      <b/>
      <sz val="13"/>
      <name val="Arial"/>
      <family val="2"/>
    </font>
    <font>
      <b/>
      <sz val="12"/>
      <name val="Arial"/>
      <family val="2"/>
    </font>
    <font>
      <b/>
      <sz val="10.5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0.5"/>
      <name val="Arial"/>
      <family val="2"/>
    </font>
    <font>
      <b/>
      <sz val="1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 tint="0"/>
        <bgColor indexed="26" tint="0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8" tint="0"/>
      </bottom>
      <diagonal/>
    </border>
    <border>
      <left style="thin">
        <color indexed="8" tint="0"/>
      </left>
      <right style="thin">
        <color indexed="8" tint="0"/>
      </right>
      <top style="thin">
        <color indexed="8" tint="0"/>
      </top>
      <bottom style="thin">
        <color indexed="8" tint="0"/>
      </bottom>
      <diagonal/>
    </border>
    <border>
      <left/>
      <right style="thin">
        <color indexed="8" tint="0"/>
      </right>
      <top style="thin">
        <color indexed="8" tint="0"/>
      </top>
      <bottom style="thin">
        <color indexed="8" tint="0"/>
      </bottom>
      <diagonal/>
    </border>
    <border>
      <left style="medium">
        <color indexed="8" tint="0"/>
      </left>
      <right style="thin">
        <color indexed="8" tint="0"/>
      </right>
      <top style="medium">
        <color indexed="8" tint="0"/>
      </top>
      <bottom style="thin">
        <color indexed="8" tint="0"/>
      </bottom>
      <diagonal/>
    </border>
    <border>
      <left style="thin">
        <color indexed="8" tint="0"/>
      </left>
      <right style="thin">
        <color indexed="8" tint="0"/>
      </right>
      <top style="medium">
        <color indexed="8" tint="0"/>
      </top>
      <bottom style="thin">
        <color indexed="8" tint="0"/>
      </bottom>
      <diagonal/>
    </border>
    <border>
      <left style="thin">
        <color indexed="8" tint="0"/>
      </left>
      <right style="medium">
        <color indexed="8" tint="0"/>
      </right>
      <top style="medium">
        <color indexed="8" tint="0"/>
      </top>
      <bottom style="thin">
        <color indexed="8" tint="0"/>
      </bottom>
      <diagonal/>
    </border>
    <border>
      <left style="medium">
        <color indexed="8" tint="0"/>
      </left>
      <right style="thin">
        <color indexed="8" tint="0"/>
      </right>
      <top style="thin">
        <color indexed="8" tint="0"/>
      </top>
      <bottom style="thin">
        <color indexed="8" tint="0"/>
      </bottom>
      <diagonal/>
    </border>
    <border>
      <left style="thin">
        <color indexed="8" tint="0"/>
      </left>
      <right style="medium">
        <color indexed="8" tint="0"/>
      </right>
      <top style="thin">
        <color indexed="8" tint="0"/>
      </top>
      <bottom style="thin">
        <color indexed="8" tint="0"/>
      </bottom>
      <diagonal/>
    </border>
    <border>
      <left style="medium">
        <color indexed="8" tint="0"/>
      </left>
      <right style="thin">
        <color indexed="8" tint="0"/>
      </right>
      <top style="thin">
        <color indexed="8" tint="0"/>
      </top>
      <bottom style="medium">
        <color indexed="8" tint="0"/>
      </bottom>
      <diagonal/>
    </border>
    <border>
      <left style="thin">
        <color indexed="8" tint="0"/>
      </left>
      <right style="thin">
        <color indexed="8" tint="0"/>
      </right>
      <top style="thin">
        <color indexed="8" tint="0"/>
      </top>
      <bottom style="medium">
        <color indexed="8" tint="0"/>
      </bottom>
      <diagonal/>
    </border>
    <border>
      <left style="thin">
        <color indexed="8" tint="0"/>
      </left>
      <right/>
      <top style="medium">
        <color indexed="8" tint="0"/>
      </top>
      <bottom style="thin">
        <color indexed="8" tint="0"/>
      </bottom>
      <diagonal/>
    </border>
    <border>
      <left/>
      <right/>
      <top style="medium">
        <color indexed="8" tint="0"/>
      </top>
      <bottom style="thin">
        <color indexed="8" tint="0"/>
      </bottom>
      <diagonal/>
    </border>
    <border>
      <left/>
      <right style="medium">
        <color indexed="8" tint="0"/>
      </right>
      <top style="medium">
        <color indexed="8" tint="0"/>
      </top>
      <bottom style="thin">
        <color indexed="8" tint="0"/>
      </bottom>
      <diagonal/>
    </border>
    <border>
      <left style="medium">
        <color indexed="8" tint="0"/>
      </left>
      <right style="thin">
        <color indexed="8" tint="0"/>
      </right>
      <top style="thin">
        <color indexed="8" tint="0"/>
      </top>
      <bottom/>
      <diagonal/>
    </border>
    <border>
      <left style="thin">
        <color indexed="8" tint="0"/>
      </left>
      <right style="thin">
        <color indexed="8" tint="0"/>
      </right>
      <top style="thin">
        <color indexed="8" tint="0"/>
      </top>
      <bottom/>
      <diagonal/>
    </border>
    <border>
      <left style="thin">
        <color indexed="8" tint="0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99">
    <xf numFmtId="0" fontId="0" fillId="0" borderId="0" xfId="0"/>
    <xf numFmtId="0" fontId="1" fillId="0" borderId="0" xfId="1"/>
    <xf numFmtId="0" fontId="2" fillId="0" borderId="0" xfId="1"/>
    <xf numFmtId="0" fontId="1" fillId="0" borderId="0" xfId="1"/>
    <xf numFmtId="2" fontId="6" fillId="0" borderId="0" xfId="1"/>
    <xf numFmtId="0" fontId="5" fillId="0" borderId="2" xfId="1">
      <alignment vertical="center"/>
    </xf>
    <xf numFmtId="2" fontId="4" fillId="0" borderId="2" xfId="1">
      <alignment vertical="center"/>
    </xf>
    <xf numFmtId="0" fontId="5" fillId="0" borderId="0" xfId="1"/>
    <xf numFmtId="0" fontId="5" fillId="0" borderId="0" xfId="1"/>
    <xf numFmtId="0" fontId="5" fillId="0" borderId="3" xfId="1">
      <alignment vertical="center"/>
    </xf>
    <xf numFmtId="0" fontId="1" fillId="0" borderId="0" xfId="1"/>
    <xf numFmtId="2" fontId="1" fillId="0" borderId="0" xfId="1"/>
    <xf numFmtId="2" fontId="1" fillId="2" borderId="0" xfId="1"/>
    <xf numFmtId="2" fontId="1" fillId="0" borderId="0" xfId="1"/>
    <xf numFmtId="2" fontId="1" fillId="2" borderId="0" xfId="1"/>
    <xf numFmtId="2" fontId="6" fillId="0" borderId="0" xfId="1">
      <alignment horizontal="center" vertical="center"/>
    </xf>
    <xf numFmtId="0" fontId="5" fillId="0" borderId="2" xfId="0">
      <alignment vertical="center"/>
    </xf>
    <xf numFmtId="0" fontId="5" fillId="0" borderId="7" xfId="0">
      <alignment vertical="center"/>
    </xf>
    <xf numFmtId="0" fontId="5" fillId="0" borderId="7" xfId="0"/>
    <xf numFmtId="0" fontId="5" fillId="0" borderId="9" xfId="0">
      <alignment vertical="center"/>
    </xf>
    <xf numFmtId="0" fontId="5" fillId="0" borderId="10" xfId="1">
      <alignment vertical="center"/>
    </xf>
    <xf numFmtId="2" fontId="4" fillId="0" borderId="10" xfId="1">
      <alignment vertical="center"/>
    </xf>
    <xf numFmtId="0" fontId="2" fillId="0" borderId="0" xfId="1"/>
    <xf numFmtId="0" fontId="5" fillId="0" borderId="0" xfId="1">
      <alignment vertical="top" wrapText="1"/>
    </xf>
    <xf numFmtId="0" fontId="5" fillId="0" borderId="0" xfId="1">
      <alignment horizontal="center" vertical="center"/>
    </xf>
    <xf numFmtId="0" fontId="5" fillId="0" borderId="0" xfId="1">
      <alignment horizontal="center" vertical="center"/>
    </xf>
    <xf numFmtId="0" fontId="5" fillId="0" borderId="0" xfId="1">
      <alignment horizontal="center" vertical="center" wrapText="1"/>
    </xf>
    <xf numFmtId="0" fontId="5" fillId="0" borderId="0" xfId="1">
      <alignment horizontal="center" vertical="center" wrapText="1"/>
    </xf>
    <xf numFmtId="0" fontId="5" fillId="0" borderId="0" xfId="1">
      <alignment horizontal="center"/>
    </xf>
    <xf numFmtId="0" fontId="5" fillId="0" borderId="0" xfId="1">
      <alignment horizontal="center" vertical="top" wrapText="1"/>
    </xf>
    <xf numFmtId="0" fontId="5" fillId="0" borderId="0" xfId="1">
      <alignment horizontal="center" vertical="top" wrapText="1"/>
    </xf>
    <xf numFmtId="0" fontId="5" fillId="0" borderId="0" xfId="1"/>
    <xf numFmtId="2" fontId="5" fillId="0" borderId="0" xfId="1"/>
    <xf numFmtId="2" fontId="5" fillId="2" borderId="0" xfId="1"/>
    <xf numFmtId="2" fontId="5" fillId="0" borderId="0" xfId="1"/>
    <xf numFmtId="2" fontId="5" fillId="2" borderId="0" xfId="1"/>
    <xf numFmtId="2" fontId="3" fillId="0" borderId="0" xfId="1"/>
    <xf numFmtId="0" fontId="6" fillId="0" borderId="0" xfId="1"/>
    <xf numFmtId="0" fontId="6" fillId="0" borderId="0" xfId="1"/>
    <xf numFmtId="0" fontId="6" fillId="0" borderId="0" xfId="1">
      <alignment vertical="top" wrapText="1"/>
    </xf>
    <xf numFmtId="0" fontId="5" fillId="0" borderId="0" xfId="1">
      <alignment vertical="center" wrapText="1"/>
    </xf>
    <xf numFmtId="0" fontId="5" fillId="0" borderId="0" xfId="1">
      <alignment vertical="center"/>
    </xf>
    <xf numFmtId="0" fontId="5" fillId="0" borderId="0" xfId="1">
      <alignment vertical="center"/>
    </xf>
    <xf numFmtId="0" fontId="4" fillId="0" borderId="7" xfId="1">
      <alignment horizontal="center" vertical="center" wrapText="1"/>
    </xf>
    <xf numFmtId="0" fontId="5" fillId="0" borderId="2" xfId="1">
      <alignment horizontal="center" vertical="center" wrapText="1"/>
    </xf>
    <xf numFmtId="2" fontId="5" fillId="0" borderId="2" xfId="1">
      <alignment horizontal="center" vertical="center" wrapText="1"/>
    </xf>
    <xf numFmtId="2" fontId="5" fillId="0" borderId="0" xfId="1">
      <alignment horizontal="center" vertical="center"/>
    </xf>
    <xf numFmtId="0" fontId="5" fillId="0" borderId="7" xfId="1">
      <alignment horizontal="center" vertical="center" wrapText="1"/>
    </xf>
    <xf numFmtId="0" fontId="4" fillId="0" borderId="7" xfId="1">
      <alignment horizontal="center" vertical="top" wrapText="1"/>
    </xf>
    <xf numFmtId="0" fontId="5" fillId="0" borderId="2" xfId="1">
      <alignment horizontal="center" vertical="top" wrapText="1"/>
    </xf>
    <xf numFmtId="2" fontId="5" fillId="0" borderId="2" xfId="1">
      <alignment horizontal="center" vertical="top" wrapText="1"/>
    </xf>
    <xf numFmtId="2" fontId="5" fillId="0" borderId="8" xfId="1">
      <alignment horizontal="center" vertical="top" wrapText="1"/>
    </xf>
    <xf numFmtId="0" fontId="0" fillId="0" borderId="7" xfId="0">
      <alignment vertical="center"/>
    </xf>
    <xf numFmtId="0" fontId="1" fillId="0" borderId="2" xfId="1">
      <alignment vertical="center"/>
    </xf>
    <xf numFmtId="2" fontId="7" fillId="0" borderId="2" xfId="1">
      <alignment vertical="center"/>
    </xf>
    <xf numFmtId="2" fontId="7" fillId="2" borderId="2" xfId="1">
      <alignment vertical="center"/>
    </xf>
    <xf numFmtId="0" fontId="0" fillId="0" borderId="7" xfId="0"/>
    <xf numFmtId="0" fontId="1" fillId="0" borderId="0" xfId="1">
      <alignment horizontal="center"/>
    </xf>
    <xf numFmtId="0" fontId="1" fillId="0" borderId="2" xfId="1">
      <alignment horizontal="center" vertical="center"/>
    </xf>
    <xf numFmtId="2" fontId="7" fillId="0" borderId="2" xfId="1">
      <alignment horizontal="center" vertical="center"/>
    </xf>
    <xf numFmtId="2" fontId="7" fillId="2" borderId="2" xfId="1">
      <alignment horizontal="center" vertical="center"/>
    </xf>
    <xf numFmtId="0" fontId="1" fillId="0" borderId="0" xfId="1">
      <alignment horizontal="center"/>
    </xf>
    <xf numFmtId="0" fontId="0" fillId="0" borderId="2" xfId="0">
      <alignment vertical="center"/>
    </xf>
    <xf numFmtId="0" fontId="5" fillId="0" borderId="14" xfId="0">
      <alignment vertical="center"/>
    </xf>
    <xf numFmtId="0" fontId="5" fillId="0" borderId="15" xfId="1">
      <alignment vertical="center"/>
    </xf>
    <xf numFmtId="0" fontId="1" fillId="0" borderId="14" xfId="0">
      <alignment vertical="center"/>
    </xf>
    <xf numFmtId="0" fontId="1" fillId="0" borderId="15" xfId="1">
      <alignment vertical="center"/>
    </xf>
    <xf numFmtId="2" fontId="7" fillId="0" borderId="15" xfId="1">
      <alignment vertical="center"/>
    </xf>
    <xf numFmtId="0" fontId="1" fillId="0" borderId="7" xfId="0"/>
    <xf numFmtId="2" fontId="5" fillId="0" borderId="0" xfId="1">
      <alignment horizontal="center" vertical="center"/>
    </xf>
    <xf numFmtId="2" fontId="5" fillId="0" borderId="0" xfId="1">
      <alignment horizontal="center" vertical="center" wrapText="1"/>
    </xf>
    <xf numFmtId="2" fontId="5" fillId="0" borderId="0" xfId="1">
      <alignment horizontal="center" vertical="center"/>
    </xf>
    <xf numFmtId="2" fontId="5" fillId="0" borderId="2" xfId="1">
      <alignment horizontal="center" vertical="center" wrapText="1"/>
    </xf>
    <xf numFmtId="2" fontId="5" fillId="0" borderId="8" xfId="1">
      <alignment horizontal="center" vertical="center" wrapText="1"/>
    </xf>
    <xf numFmtId="0" fontId="8" fillId="0" borderId="16" xfId="0">
      <alignment horizontal="center" vertical="center" wrapText="1" textRotation="180"/>
    </xf>
    <xf numFmtId="2" fontId="6" fillId="0" borderId="0" xfId="1">
      <alignment horizontal="center" vertical="center" wrapText="1"/>
    </xf>
    <xf numFmtId="0" fontId="0" fillId="0" borderId="0" xfId="0">
      <alignment horizontal="center" vertical="center" wrapText="1"/>
    </xf>
    <xf numFmtId="2" fontId="3" fillId="0" borderId="0" xfId="1">
      <alignment horizontal="center"/>
    </xf>
    <xf numFmtId="0" fontId="2" fillId="0" borderId="0" xfId="1">
      <alignment horizontal="center"/>
    </xf>
    <xf numFmtId="0" fontId="4" fillId="0" borderId="4" xfId="1">
      <alignment horizontal="center" vertical="center" wrapText="1"/>
    </xf>
    <xf numFmtId="0" fontId="4" fillId="0" borderId="7" xfId="1">
      <alignment horizontal="center" vertical="center" wrapText="1"/>
    </xf>
    <xf numFmtId="0" fontId="5" fillId="0" borderId="5" xfId="1">
      <alignment horizontal="center" vertical="center" wrapText="1"/>
    </xf>
    <xf numFmtId="0" fontId="5" fillId="0" borderId="2" xfId="1">
      <alignment horizontal="center" vertical="center" wrapText="1"/>
    </xf>
    <xf numFmtId="2" fontId="6" fillId="0" borderId="5" xfId="1">
      <alignment horizontal="center" vertical="center"/>
    </xf>
    <xf numFmtId="2" fontId="6" fillId="0" borderId="6" xfId="1">
      <alignment horizontal="center" vertical="center"/>
    </xf>
    <xf numFmtId="2" fontId="5" fillId="0" borderId="2" xfId="1">
      <alignment horizontal="center" vertical="center" wrapText="1"/>
    </xf>
    <xf numFmtId="2" fontId="5" fillId="0" borderId="8" xfId="1">
      <alignment horizontal="center" vertical="center" wrapText="1"/>
    </xf>
    <xf numFmtId="2" fontId="6" fillId="0" borderId="11" xfId="1">
      <alignment horizontal="center" vertical="center"/>
    </xf>
    <xf numFmtId="2" fontId="6" fillId="0" borderId="12" xfId="1">
      <alignment horizontal="center" vertical="center"/>
    </xf>
    <xf numFmtId="2" fontId="6" fillId="0" borderId="13" xfId="1">
      <alignment horizontal="center" vertical="center"/>
    </xf>
    <xf numFmtId="2" fontId="6" fillId="0" borderId="1" xfId="1">
      <alignment horizontal="center"/>
    </xf>
    <xf numFmtId="2" fontId="5" fillId="0" borderId="2" xfId="1">
      <alignment horizontal="center" vertical="center"/>
    </xf>
    <xf numFmtId="2" fontId="5" fillId="0" borderId="0" xfId="1">
      <alignment horizontal="center" vertical="center"/>
    </xf>
    <xf numFmtId="0" fontId="5" fillId="0" borderId="4" xfId="1">
      <alignment horizontal="center" vertical="center" wrapText="1"/>
    </xf>
    <xf numFmtId="0" fontId="5" fillId="0" borderId="7" xfId="1">
      <alignment horizontal="center" vertical="center" wrapText="1"/>
    </xf>
    <xf numFmtId="2" fontId="5" fillId="0" borderId="5" xfId="1">
      <alignment horizontal="center" vertical="center"/>
    </xf>
    <xf numFmtId="2" fontId="5" fillId="0" borderId="6" xfId="1">
      <alignment horizontal="center" vertical="center"/>
    </xf>
    <xf numFmtId="2" fontId="6" fillId="0" borderId="0" xfId="1">
      <alignment horizontal="center"/>
    </xf>
    <xf numFmtId="2" fontId="3" fillId="0" borderId="0" xfId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worksheet" Target="worksheets/sheet3.xml" Id="rId3" /><Relationship Type="http://schemas.openxmlformats.org/officeDocument/2006/relationships/worksheet" Target="worksheets/sheet7.xml" Id="rId7" /><Relationship Type="http://schemas.openxmlformats.org/officeDocument/2006/relationships/sharedStrings" Target="sharedStrings.xml" Id="rId12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styles" Target="styles.xml" Id="rId11" /><Relationship Type="http://schemas.openxmlformats.org/officeDocument/2006/relationships/worksheet" Target="worksheets/sheet5.xml" Id="rId5" /><Relationship Type="http://schemas.openxmlformats.org/officeDocument/2006/relationships/theme" Target="theme/theme1.xml" Id="rId10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V113"/>
  <sheetViews>
    <sheetView tabSelected="1" zoomScaleSheetLayoutView="100" workbookViewId="0">
      <selection activeCell="B7" sqref="B7"/>
    </sheetView>
  </sheetViews>
  <sheetFormatPr defaultRowHeight="12.75"/>
  <cols>
    <col min="1" max="1" width="5.7109375" customWidth="1" style="3"/>
    <col min="2" max="2" width="28.85546875" customWidth="1" style="3"/>
    <col min="3" max="3" width="10.7109375" customWidth="1" style="13"/>
    <col min="4" max="4" width="15.7109375" customWidth="1" style="13"/>
    <col min="5" max="5" width="11.7109375" customWidth="1" style="13"/>
    <col min="6" max="6" width="15.7109375" customWidth="1" style="13"/>
    <col min="7" max="7" width="10.7109375" customWidth="1" style="13"/>
    <col min="8" max="8" width="15.7109375" customWidth="1" style="14"/>
    <col min="9" max="9" width="11.85546875" customWidth="1" style="14"/>
    <col min="10" max="10" width="15.7109375" customWidth="1" style="13"/>
    <col min="11" max="11" width="7.140625" customWidth="1" style="13"/>
    <col min="12" max="12" width="8.28515625" customWidth="1" style="13"/>
    <col min="13" max="206" width="9.140625" customWidth="1" style="1"/>
    <col min="207" max="16384" width="9.140625" customWidth="1" style="3"/>
  </cols>
  <sheetData>
    <row r="1" ht="23.25" customHeight="1" s="2" customFormat="1">
      <c r="A1" s="2" t="s">
        <v>0</v>
      </c>
      <c r="C1" s="75" t="s">
        <v>1</v>
      </c>
      <c r="D1" s="76"/>
      <c r="E1" s="76"/>
      <c r="F1" s="76"/>
      <c r="G1" s="76"/>
      <c r="H1" s="76"/>
      <c r="I1" s="76"/>
      <c r="J1" s="76"/>
      <c r="K1" s="22"/>
      <c r="GY1" s="22"/>
      <c r="GZ1" s="22"/>
      <c r="HA1" s="22"/>
      <c r="HB1" s="22"/>
      <c r="HC1" s="22"/>
      <c r="HD1" s="22"/>
      <c r="HE1" s="22"/>
      <c r="HF1" s="22"/>
      <c r="HG1" s="22"/>
      <c r="HH1" s="22"/>
      <c r="HI1" s="22"/>
      <c r="HJ1" s="22"/>
      <c r="HK1" s="22"/>
      <c r="HL1" s="22"/>
      <c r="HM1" s="22"/>
      <c r="HN1" s="22"/>
      <c r="HO1" s="22"/>
      <c r="HP1" s="22"/>
      <c r="HQ1" s="22"/>
      <c r="HR1" s="22"/>
      <c r="HS1" s="22"/>
      <c r="HT1" s="22"/>
      <c r="HU1" s="22"/>
      <c r="HV1" s="22"/>
      <c r="HW1" s="22"/>
      <c r="HX1" s="22"/>
      <c r="HY1" s="22"/>
      <c r="HZ1" s="22"/>
      <c r="IA1" s="22"/>
      <c r="IB1" s="22"/>
      <c r="IC1" s="22"/>
      <c r="ID1" s="22"/>
      <c r="IE1" s="22"/>
      <c r="IF1" s="22"/>
      <c r="IG1" s="22"/>
      <c r="IH1" s="22"/>
      <c r="II1" s="22"/>
      <c r="IJ1" s="22"/>
      <c r="IK1" s="22"/>
      <c r="IL1" s="22"/>
      <c r="IM1" s="22"/>
      <c r="IN1" s="22"/>
      <c r="IO1" s="22"/>
      <c r="IP1" s="22"/>
      <c r="IQ1" s="22"/>
      <c r="IR1" s="22"/>
      <c r="IS1" s="22"/>
      <c r="IT1" s="22"/>
      <c r="IU1" s="22"/>
      <c r="IV1" s="22"/>
    </row>
    <row r="2" ht="15.95" customHeight="1" s="8" customFormat="1">
      <c r="A2" s="77" t="s">
        <v>2</v>
      </c>
      <c r="B2" s="77"/>
      <c r="C2" s="77"/>
      <c r="D2" s="77"/>
      <c r="E2" s="77"/>
      <c r="F2" s="77"/>
      <c r="G2" s="77"/>
      <c r="H2" s="36"/>
      <c r="I2" s="78" t="s">
        <v>3</v>
      </c>
      <c r="J2" s="78"/>
      <c r="K2" s="23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  <c r="FM2" s="7"/>
      <c r="FN2" s="7"/>
      <c r="FO2" s="7"/>
      <c r="FP2" s="7"/>
      <c r="FQ2" s="7"/>
      <c r="FR2" s="7"/>
      <c r="FS2" s="7"/>
      <c r="FT2" s="7"/>
      <c r="FU2" s="7"/>
      <c r="FV2" s="7"/>
      <c r="FW2" s="7"/>
      <c r="FX2" s="7"/>
      <c r="FY2" s="7"/>
      <c r="FZ2" s="7"/>
      <c r="GA2" s="7"/>
      <c r="GB2" s="7"/>
      <c r="GC2" s="7"/>
      <c r="GD2" s="7"/>
      <c r="GE2" s="7"/>
      <c r="GF2" s="7"/>
      <c r="GG2" s="7"/>
      <c r="GH2" s="7"/>
      <c r="GI2" s="7"/>
      <c r="GJ2" s="7"/>
      <c r="GK2" s="7"/>
      <c r="GL2" s="7"/>
      <c r="GM2" s="7"/>
      <c r="GN2" s="7"/>
      <c r="GO2" s="7"/>
      <c r="GP2" s="7"/>
      <c r="GQ2" s="7"/>
      <c r="GR2" s="7"/>
      <c r="GS2" s="7"/>
      <c r="GT2" s="7"/>
      <c r="GU2" s="7"/>
      <c r="GV2" s="7"/>
      <c r="GW2" s="7"/>
      <c r="GX2" s="7"/>
    </row>
    <row r="3" ht="14.25" customHeight="1" s="25" customFormat="1">
      <c r="A3" s="79" t="s">
        <v>4</v>
      </c>
      <c r="B3" s="81" t="s">
        <v>5</v>
      </c>
      <c r="C3" s="83" t="s">
        <v>6</v>
      </c>
      <c r="D3" s="83"/>
      <c r="E3" s="83"/>
      <c r="F3" s="83"/>
      <c r="G3" s="83"/>
      <c r="H3" s="83"/>
      <c r="I3" s="83"/>
      <c r="J3" s="84"/>
      <c r="K3" s="74" t="s">
        <v>7</v>
      </c>
      <c r="L3" s="15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  <c r="AV3" s="24"/>
      <c r="AW3" s="24"/>
      <c r="AX3" s="24"/>
      <c r="AY3" s="24"/>
      <c r="AZ3" s="24"/>
      <c r="BA3" s="24"/>
      <c r="BB3" s="24"/>
      <c r="BC3" s="24"/>
      <c r="BD3" s="24"/>
      <c r="BE3" s="24"/>
      <c r="BF3" s="24"/>
      <c r="BG3" s="24"/>
      <c r="BH3" s="24"/>
      <c r="BI3" s="24"/>
      <c r="BJ3" s="24"/>
      <c r="BK3" s="24"/>
      <c r="BL3" s="24"/>
      <c r="BM3" s="24"/>
      <c r="BN3" s="24"/>
      <c r="BO3" s="24"/>
      <c r="BP3" s="24"/>
      <c r="BQ3" s="24"/>
      <c r="BR3" s="24"/>
      <c r="BS3" s="24"/>
      <c r="BT3" s="24"/>
      <c r="BU3" s="24"/>
      <c r="BV3" s="24"/>
      <c r="BW3" s="24"/>
      <c r="BX3" s="24"/>
      <c r="BY3" s="24"/>
      <c r="BZ3" s="24"/>
      <c r="CA3" s="24"/>
      <c r="CB3" s="24"/>
      <c r="CC3" s="24"/>
      <c r="CD3" s="24"/>
      <c r="CE3" s="24"/>
      <c r="CF3" s="24"/>
      <c r="CG3" s="24"/>
      <c r="CH3" s="24"/>
      <c r="CI3" s="24"/>
      <c r="CJ3" s="24"/>
      <c r="CK3" s="24"/>
      <c r="CL3" s="24"/>
      <c r="CM3" s="24"/>
      <c r="CN3" s="24"/>
      <c r="CO3" s="24"/>
      <c r="CP3" s="24"/>
      <c r="CQ3" s="24"/>
      <c r="CR3" s="24"/>
      <c r="CS3" s="24"/>
      <c r="CT3" s="24"/>
      <c r="CU3" s="24"/>
      <c r="CV3" s="24"/>
      <c r="CW3" s="24"/>
      <c r="CX3" s="24"/>
      <c r="CY3" s="24"/>
      <c r="CZ3" s="24"/>
      <c r="DA3" s="24"/>
      <c r="DB3" s="24"/>
      <c r="DC3" s="24"/>
      <c r="DD3" s="24"/>
      <c r="DE3" s="24"/>
      <c r="DF3" s="24"/>
      <c r="DG3" s="24"/>
      <c r="DH3" s="24"/>
      <c r="DI3" s="24"/>
      <c r="DJ3" s="24"/>
      <c r="DK3" s="24"/>
      <c r="DL3" s="24"/>
      <c r="DM3" s="24"/>
      <c r="DN3" s="24"/>
      <c r="DO3" s="24"/>
      <c r="DP3" s="24"/>
      <c r="DQ3" s="24"/>
      <c r="DR3" s="24"/>
      <c r="DS3" s="24"/>
      <c r="DT3" s="24"/>
      <c r="DU3" s="24"/>
      <c r="DV3" s="24"/>
      <c r="DW3" s="24"/>
      <c r="DX3" s="24"/>
      <c r="DY3" s="24"/>
      <c r="DZ3" s="24"/>
      <c r="EA3" s="24"/>
      <c r="EB3" s="24"/>
      <c r="EC3" s="24"/>
      <c r="ED3" s="24"/>
      <c r="EE3" s="24"/>
      <c r="EF3" s="24"/>
      <c r="EG3" s="24"/>
      <c r="EH3" s="24"/>
      <c r="EI3" s="24"/>
      <c r="EJ3" s="24"/>
      <c r="EK3" s="24"/>
      <c r="EL3" s="24"/>
      <c r="EM3" s="24"/>
      <c r="EN3" s="24"/>
      <c r="EO3" s="24"/>
      <c r="EP3" s="24"/>
      <c r="EQ3" s="24"/>
      <c r="ER3" s="24"/>
      <c r="ES3" s="24"/>
      <c r="ET3" s="24"/>
      <c r="EU3" s="24"/>
      <c r="EV3" s="24"/>
      <c r="EW3" s="24"/>
      <c r="EX3" s="24"/>
      <c r="EY3" s="24"/>
      <c r="EZ3" s="24"/>
      <c r="FA3" s="24"/>
      <c r="FB3" s="24"/>
      <c r="FC3" s="24"/>
      <c r="FD3" s="24"/>
      <c r="FE3" s="24"/>
      <c r="FF3" s="24"/>
      <c r="FG3" s="24"/>
      <c r="FH3" s="24"/>
      <c r="FI3" s="24"/>
      <c r="FJ3" s="24"/>
      <c r="FK3" s="24"/>
      <c r="FL3" s="24"/>
      <c r="FM3" s="24"/>
      <c r="FN3" s="24"/>
      <c r="FO3" s="24"/>
      <c r="FP3" s="24"/>
      <c r="FQ3" s="24"/>
      <c r="FR3" s="24"/>
      <c r="FS3" s="24"/>
      <c r="FT3" s="24"/>
      <c r="FU3" s="24"/>
      <c r="FV3" s="24"/>
      <c r="FW3" s="24"/>
      <c r="FX3" s="24"/>
      <c r="FY3" s="24"/>
      <c r="FZ3" s="24"/>
      <c r="GA3" s="24"/>
      <c r="GB3" s="24"/>
      <c r="GC3" s="24"/>
      <c r="GD3" s="24"/>
      <c r="GE3" s="24"/>
      <c r="GF3" s="24"/>
      <c r="GG3" s="24"/>
      <c r="GH3" s="24"/>
      <c r="GI3" s="24"/>
      <c r="GJ3" s="24"/>
      <c r="GK3" s="24"/>
      <c r="GL3" s="24"/>
      <c r="GM3" s="24"/>
      <c r="GN3" s="24"/>
      <c r="GO3" s="24"/>
      <c r="GP3" s="24"/>
      <c r="GQ3" s="24"/>
      <c r="GR3" s="24"/>
      <c r="GS3" s="24"/>
      <c r="GT3" s="24"/>
      <c r="GU3" s="24"/>
      <c r="GV3" s="24"/>
      <c r="GW3" s="24"/>
      <c r="GX3" s="24"/>
    </row>
    <row r="4" ht="12.75" customHeight="1" s="26" customFormat="1">
      <c r="A4" s="80"/>
      <c r="B4" s="82"/>
      <c r="C4" s="85" t="s">
        <v>8</v>
      </c>
      <c r="D4" s="85"/>
      <c r="E4" s="85" t="s">
        <v>9</v>
      </c>
      <c r="F4" s="85"/>
      <c r="G4" s="85" t="s">
        <v>10</v>
      </c>
      <c r="H4" s="85"/>
      <c r="I4" s="85" t="s">
        <v>11</v>
      </c>
      <c r="J4" s="86"/>
      <c r="K4" s="74"/>
      <c r="L4" s="24"/>
      <c r="GY4" s="27"/>
      <c r="GZ4" s="27"/>
      <c r="HA4" s="27"/>
      <c r="HB4" s="27"/>
      <c r="HC4" s="27"/>
      <c r="HD4" s="27"/>
      <c r="HE4" s="27"/>
      <c r="HF4" s="27"/>
      <c r="HG4" s="27"/>
      <c r="HH4" s="27"/>
      <c r="HI4" s="27"/>
      <c r="HJ4" s="27"/>
      <c r="HK4" s="27"/>
      <c r="HL4" s="27"/>
      <c r="HM4" s="27"/>
      <c r="HN4" s="27"/>
      <c r="HO4" s="27"/>
      <c r="HP4" s="27"/>
      <c r="HQ4" s="27"/>
      <c r="HR4" s="27"/>
      <c r="HS4" s="27"/>
      <c r="HT4" s="27"/>
      <c r="HU4" s="27"/>
      <c r="HV4" s="27"/>
      <c r="HW4" s="27"/>
      <c r="HX4" s="27"/>
      <c r="HY4" s="27"/>
      <c r="HZ4" s="27"/>
      <c r="IA4" s="27"/>
      <c r="IB4" s="27"/>
      <c r="IC4" s="27"/>
      <c r="ID4" s="27"/>
      <c r="IE4" s="27"/>
      <c r="IF4" s="27"/>
      <c r="IG4" s="27"/>
      <c r="IH4" s="27"/>
      <c r="II4" s="27"/>
      <c r="IJ4" s="27"/>
      <c r="IK4" s="27"/>
      <c r="IL4" s="27"/>
      <c r="IM4" s="27"/>
      <c r="IN4" s="27"/>
      <c r="IO4" s="27"/>
      <c r="IP4" s="27"/>
      <c r="IQ4" s="27"/>
      <c r="IR4" s="27"/>
      <c r="IS4" s="27"/>
      <c r="IT4" s="27"/>
      <c r="IU4" s="27"/>
      <c r="IV4" s="27"/>
    </row>
    <row r="5" ht="54" customHeight="1" s="29" customFormat="1">
      <c r="A5" s="48"/>
      <c r="B5" s="49"/>
      <c r="C5" s="50" t="s">
        <v>12</v>
      </c>
      <c r="D5" s="50" t="s">
        <v>13</v>
      </c>
      <c r="E5" s="50" t="s">
        <v>12</v>
      </c>
      <c r="F5" s="50" t="s">
        <v>13</v>
      </c>
      <c r="G5" s="50" t="s">
        <v>12</v>
      </c>
      <c r="H5" s="50" t="s">
        <v>13</v>
      </c>
      <c r="I5" s="50" t="s">
        <v>12</v>
      </c>
      <c r="J5" s="51" t="s">
        <v>13</v>
      </c>
      <c r="K5" s="74"/>
      <c r="L5" s="28"/>
      <c r="GY5" s="30"/>
      <c r="GZ5" s="30"/>
      <c r="HA5" s="30"/>
      <c r="HB5" s="30"/>
      <c r="HC5" s="30"/>
      <c r="HD5" s="30"/>
      <c r="HE5" s="30"/>
      <c r="HF5" s="30"/>
      <c r="HG5" s="30"/>
      <c r="HH5" s="30"/>
      <c r="HI5" s="30"/>
      <c r="HJ5" s="30"/>
      <c r="HK5" s="30"/>
      <c r="HL5" s="30"/>
      <c r="HM5" s="30"/>
      <c r="HN5" s="30"/>
      <c r="HO5" s="30"/>
      <c r="HP5" s="30"/>
      <c r="HQ5" s="30"/>
      <c r="HR5" s="30"/>
      <c r="HS5" s="30"/>
      <c r="HT5" s="30"/>
      <c r="HU5" s="30"/>
      <c r="HV5" s="30"/>
      <c r="HW5" s="30"/>
      <c r="HX5" s="30"/>
      <c r="HY5" s="30"/>
      <c r="HZ5" s="30"/>
      <c r="IA5" s="30"/>
      <c r="IB5" s="30"/>
      <c r="IC5" s="30"/>
      <c r="ID5" s="30"/>
      <c r="IE5" s="30"/>
      <c r="IF5" s="30"/>
      <c r="IG5" s="30"/>
      <c r="IH5" s="30"/>
      <c r="II5" s="30"/>
      <c r="IJ5" s="30"/>
      <c r="IK5" s="30"/>
      <c r="IL5" s="30"/>
      <c r="IM5" s="30"/>
      <c r="IN5" s="30"/>
      <c r="IO5" s="30"/>
      <c r="IP5" s="30"/>
      <c r="IQ5" s="30"/>
      <c r="IR5" s="30"/>
      <c r="IS5" s="30"/>
      <c r="IT5" s="30"/>
      <c r="IU5" s="30"/>
      <c r="IV5" s="30"/>
    </row>
    <row r="6" ht="12" customHeight="1">
      <c r="A6" s="52">
        <v>1</v>
      </c>
      <c r="B6" s="53" t="s">
        <v>14</v>
      </c>
      <c r="C6" s="54">
        <v>5.5</v>
      </c>
      <c r="D6" s="54">
        <f>IFERROR(C6/T11N!C6*100,0)</f>
      </c>
      <c r="E6" s="54">
        <v>5.02</v>
      </c>
      <c r="F6" s="54">
        <f>IFERROR(E6/T11N!E6*100,0)</f>
      </c>
      <c r="G6" s="54">
        <v>5.41</v>
      </c>
      <c r="H6" s="54">
        <f>IFERROR(G6/T11N!G6*100,0)</f>
      </c>
      <c r="I6" s="55">
        <v>5.68</v>
      </c>
      <c r="J6" s="54">
        <f>IFERROR(I6/T11N!I6*100,0)</f>
      </c>
      <c r="K6" s="74"/>
      <c r="L6" s="1"/>
    </row>
    <row r="7" ht="12" customHeight="1">
      <c r="A7" s="52">
        <v>2</v>
      </c>
      <c r="B7" s="53" t="s">
        <v>15</v>
      </c>
      <c r="C7" s="54">
        <v>1.26</v>
      </c>
      <c r="D7" s="54">
        <f>IFERROR(C7/T11N!C7*100,0)</f>
      </c>
      <c r="E7" s="54">
        <v>1.14</v>
      </c>
      <c r="F7" s="54">
        <f>IFERROR(E7/T11N!E7*100,0)</f>
      </c>
      <c r="G7" s="54">
        <v>1.35</v>
      </c>
      <c r="H7" s="54">
        <f>IFERROR(G7/T11N!G7*100,0)</f>
      </c>
      <c r="I7" s="55">
        <v>1.37</v>
      </c>
      <c r="J7" s="54">
        <f>IFERROR(I7/T11N!I7*100,0)</f>
      </c>
      <c r="K7" s="74"/>
      <c r="L7" s="1"/>
    </row>
    <row r="8">
      <c r="A8" s="52">
        <v>3</v>
      </c>
      <c r="B8" s="53" t="s">
        <v>16</v>
      </c>
      <c r="C8" s="54">
        <v>0.62</v>
      </c>
      <c r="D8" s="54">
        <f>IFERROR(C8/T11N!C8*100,0)</f>
      </c>
      <c r="E8" s="54">
        <v>0.24</v>
      </c>
      <c r="F8" s="54">
        <f>IFERROR(E8/T11N!E8*100,0)</f>
      </c>
      <c r="G8" s="54">
        <v>0</v>
      </c>
      <c r="H8" s="54">
        <f>IFERROR(G8/T11N!G8*100,0)</f>
      </c>
      <c r="I8" s="55">
        <v>0.12</v>
      </c>
      <c r="J8" s="54">
        <f>IFERROR(I8/T11N!I8*100,0)</f>
      </c>
      <c r="K8" s="74"/>
      <c r="L8" s="1"/>
    </row>
    <row r="9">
      <c r="A9" s="52">
        <v>4</v>
      </c>
      <c r="B9" s="53" t="s">
        <v>17</v>
      </c>
      <c r="C9" s="54">
        <v>2.08</v>
      </c>
      <c r="D9" s="54">
        <f>IFERROR(C9/T11N!C9*100,0)</f>
      </c>
      <c r="E9" s="54">
        <v>5.71</v>
      </c>
      <c r="F9" s="54">
        <f>IFERROR(E9/T11N!E9*100,0)</f>
      </c>
      <c r="G9" s="54">
        <v>5.93</v>
      </c>
      <c r="H9" s="54">
        <f>IFERROR(G9/T11N!G9*100,0)</f>
      </c>
      <c r="I9" s="55">
        <v>7.29</v>
      </c>
      <c r="J9" s="54">
        <f>IFERROR(I9/T11N!I9*100,0)</f>
      </c>
      <c r="K9" s="74"/>
      <c r="L9" s="1"/>
    </row>
    <row r="10">
      <c r="A10" s="52">
        <v>5</v>
      </c>
      <c r="B10" s="53" t="s">
        <v>18</v>
      </c>
      <c r="C10" s="54">
        <v>6.37</v>
      </c>
      <c r="D10" s="54">
        <f>IFERROR(C10/T11N!C10*100,0)</f>
      </c>
      <c r="E10" s="54">
        <v>5.8</v>
      </c>
      <c r="F10" s="54">
        <f>IFERROR(E10/T11N!E10*100,0)</f>
      </c>
      <c r="G10" s="54">
        <v>6.11</v>
      </c>
      <c r="H10" s="54">
        <f>IFERROR(G10/T11N!G10*100,0)</f>
      </c>
      <c r="I10" s="55">
        <v>6.46</v>
      </c>
      <c r="J10" s="54">
        <f>IFERROR(I10/T11N!I10*100,0)</f>
      </c>
      <c r="K10" s="74"/>
      <c r="L10" s="1"/>
    </row>
    <row r="11">
      <c r="A11" s="52">
        <v>6</v>
      </c>
      <c r="B11" s="53" t="s">
        <v>19</v>
      </c>
      <c r="C11" s="54">
        <v>0.05</v>
      </c>
      <c r="D11" s="54">
        <f>IFERROR(C11/T11N!C11*100,0)</f>
      </c>
      <c r="E11" s="54">
        <v>1.44</v>
      </c>
      <c r="F11" s="54">
        <f>IFERROR(E11/T11N!E11*100,0)</f>
      </c>
      <c r="G11" s="54">
        <v>1.65</v>
      </c>
      <c r="H11" s="54">
        <f>IFERROR(G11/T11N!G11*100,0)</f>
      </c>
      <c r="I11" s="55">
        <v>1.81</v>
      </c>
      <c r="J11" s="54">
        <f>IFERROR(I11/T11N!I11*100,0)</f>
      </c>
      <c r="K11" s="74"/>
      <c r="L11" s="1"/>
    </row>
    <row r="12">
      <c r="A12" s="52">
        <v>7</v>
      </c>
      <c r="B12" s="53" t="s">
        <v>20</v>
      </c>
      <c r="C12" s="54">
        <v>0.09</v>
      </c>
      <c r="D12" s="54">
        <f>IFERROR(C12/T11N!C12*100,0)</f>
      </c>
      <c r="E12" s="54">
        <v>0</v>
      </c>
      <c r="F12" s="54">
        <f>IFERROR(E12/T11N!E12*100,0)</f>
      </c>
      <c r="G12" s="54">
        <v>0.036</v>
      </c>
      <c r="H12" s="54">
        <f>IFERROR(G12/T11N!G12*100,0)</f>
      </c>
      <c r="I12" s="55">
        <v>0.07</v>
      </c>
      <c r="J12" s="54">
        <f>IFERROR(I12/T11N!I12*100,0)</f>
      </c>
      <c r="K12" s="74"/>
      <c r="L12" s="1"/>
    </row>
    <row r="13">
      <c r="A13" s="52">
        <v>8</v>
      </c>
      <c r="B13" s="53" t="s">
        <v>21</v>
      </c>
      <c r="C13" s="54">
        <v>0.16</v>
      </c>
      <c r="D13" s="54">
        <f>IFERROR(C13/T11N!C13*100,0)</f>
      </c>
      <c r="E13" s="54">
        <v>0.04</v>
      </c>
      <c r="F13" s="54">
        <f>IFERROR(E13/T11N!E13*100,0)</f>
      </c>
      <c r="G13" s="54">
        <v>0.01</v>
      </c>
      <c r="H13" s="54">
        <f>IFERROR(G13/T11N!G13*100,0)</f>
      </c>
      <c r="I13" s="55">
        <v>0.01</v>
      </c>
      <c r="J13" s="54">
        <f>IFERROR(I13/T11N!I13*100,0)</f>
      </c>
      <c r="K13" s="74"/>
      <c r="L13" s="1"/>
    </row>
    <row r="14">
      <c r="A14" s="52">
        <v>9</v>
      </c>
      <c r="B14" s="53" t="s">
        <v>22</v>
      </c>
      <c r="C14" s="54">
        <v>7.19</v>
      </c>
      <c r="D14" s="54">
        <f>IFERROR(C14/T11N!C14*100,0)</f>
      </c>
      <c r="E14" s="54">
        <v>7.18</v>
      </c>
      <c r="F14" s="54">
        <f>IFERROR(E14/T11N!E14*100,0)</f>
      </c>
      <c r="G14" s="54">
        <v>8.99</v>
      </c>
      <c r="H14" s="54">
        <f>IFERROR(G14/T11N!G14*100,0)</f>
      </c>
      <c r="I14" s="55">
        <v>9.48</v>
      </c>
      <c r="J14" s="54">
        <f>IFERROR(I14/T11N!I14*100,0)</f>
      </c>
      <c r="K14" s="74"/>
      <c r="L14" s="1"/>
    </row>
    <row r="15">
      <c r="A15" s="52">
        <v>10</v>
      </c>
      <c r="B15" s="53" t="s">
        <v>23</v>
      </c>
      <c r="C15" s="54">
        <v>0</v>
      </c>
      <c r="D15" s="54">
        <f>IFERROR(C15/T11N!C15*100,0)</f>
      </c>
      <c r="E15" s="54">
        <v>0</v>
      </c>
      <c r="F15" s="54">
        <f>IFERROR(E15/T11N!E15*100,0)</f>
      </c>
      <c r="G15" s="54">
        <v>0</v>
      </c>
      <c r="H15" s="54">
        <f>IFERROR(G15/T11N!G15*100,0)</f>
      </c>
      <c r="I15" s="55">
        <v>0</v>
      </c>
      <c r="J15" s="54">
        <f>IFERROR(I15/T11N!I15*100,0)</f>
      </c>
      <c r="K15" s="74"/>
      <c r="L15" s="1"/>
    </row>
    <row r="16">
      <c r="A16" s="52">
        <v>11</v>
      </c>
      <c r="B16" s="53" t="s">
        <v>24</v>
      </c>
      <c r="C16" s="54">
        <v>10.49</v>
      </c>
      <c r="D16" s="54">
        <f>IFERROR(C16/T11N!C16*100,0)</f>
      </c>
      <c r="E16" s="54">
        <v>3.67</v>
      </c>
      <c r="F16" s="54">
        <f>IFERROR(E16/T11N!E16*100,0)</f>
      </c>
      <c r="G16" s="54">
        <v>5.39</v>
      </c>
      <c r="H16" s="54">
        <f>IFERROR(G16/T11N!G16*100,0)</f>
      </c>
      <c r="I16" s="55">
        <v>7.06</v>
      </c>
      <c r="J16" s="54">
        <f>IFERROR(I16/T11N!I16*100,0)</f>
      </c>
      <c r="K16" s="74"/>
      <c r="L16" s="1"/>
    </row>
    <row r="17">
      <c r="A17" s="52">
        <v>12</v>
      </c>
      <c r="B17" s="53" t="s">
        <v>25</v>
      </c>
      <c r="C17" s="54">
        <v>0</v>
      </c>
      <c r="D17" s="54">
        <f>IFERROR(C17/T11N!C17*100,0)</f>
      </c>
      <c r="E17" s="54">
        <v>0</v>
      </c>
      <c r="F17" s="54">
        <f>IFERROR(E17/T11N!E17*100,0)</f>
      </c>
      <c r="G17" s="54">
        <v>3</v>
      </c>
      <c r="H17" s="54">
        <f>IFERROR(G17/T11N!G17*100,0)</f>
      </c>
      <c r="I17" s="55">
        <v>2.94</v>
      </c>
      <c r="J17" s="54">
        <f>IFERROR(I17/T11N!I17*100,0)</f>
      </c>
      <c r="K17" s="74"/>
      <c r="L17" s="1"/>
    </row>
    <row r="18">
      <c r="A18" s="52">
        <v>13</v>
      </c>
      <c r="B18" s="53" t="s">
        <v>26</v>
      </c>
      <c r="C18" s="54">
        <v>0</v>
      </c>
      <c r="D18" s="54">
        <f>IFERROR(C18/T11N!C18*100,0)</f>
      </c>
      <c r="E18" s="54">
        <v>2.29</v>
      </c>
      <c r="F18" s="54">
        <f>IFERROR(E18/T11N!E18*100,0)</f>
      </c>
      <c r="G18" s="54">
        <v>2.25</v>
      </c>
      <c r="H18" s="54">
        <f>IFERROR(G18/T11N!G18*100,0)</f>
      </c>
      <c r="I18" s="55">
        <v>2.89</v>
      </c>
      <c r="J18" s="54">
        <f>IFERROR(I18/T11N!I18*100,0)</f>
      </c>
      <c r="K18" s="74"/>
      <c r="L18" s="1"/>
    </row>
    <row r="19" ht="13.5" s="7" customFormat="1">
      <c r="A19" s="17"/>
      <c r="B19" s="5" t="s">
        <v>27</v>
      </c>
      <c r="C19" s="6">
        <f>SUM(C6:C18)</f>
      </c>
      <c r="D19" s="6">
        <f>IFERROR(C19/T11N!C19*100,0)</f>
      </c>
      <c r="E19" s="6">
        <f>SUM(E6:E18)</f>
      </c>
      <c r="F19" s="6">
        <f>IFERROR(E19/T11N!E19*100,0)</f>
      </c>
      <c r="G19" s="6">
        <f>SUM(G6:G18)</f>
      </c>
      <c r="H19" s="6">
        <f>IFERROR(G19/T11N!G19*100,0)</f>
      </c>
      <c r="I19" s="6">
        <f>SUM(I6:I18)</f>
      </c>
      <c r="J19" s="6">
        <f>IFERROR(I19/T11N!I19*100,0)</f>
      </c>
      <c r="K19" s="74"/>
      <c r="HE19" s="8"/>
      <c r="HF19" s="8"/>
      <c r="HG19" s="8"/>
      <c r="HH19" s="8"/>
      <c r="HI19" s="8"/>
      <c r="HJ19" s="8"/>
      <c r="HK19" s="8"/>
      <c r="HL19" s="8"/>
      <c r="HM19" s="8"/>
      <c r="HN19" s="8"/>
      <c r="HO19" s="8"/>
      <c r="HP19" s="8"/>
      <c r="HQ19" s="8"/>
      <c r="HR19" s="8"/>
      <c r="HS19" s="8"/>
      <c r="HT19" s="8"/>
      <c r="HU19" s="8"/>
      <c r="HV19" s="8"/>
      <c r="HW19" s="8"/>
      <c r="HX19" s="8"/>
      <c r="HY19" s="8"/>
      <c r="HZ19" s="8"/>
      <c r="IA19" s="8"/>
      <c r="IB19" s="8"/>
      <c r="IC19" s="8"/>
      <c r="ID19" s="8"/>
      <c r="IE19" s="8"/>
      <c r="IF19" s="8"/>
      <c r="IG19" s="8"/>
      <c r="IH19" s="8"/>
      <c r="II19" s="8"/>
      <c r="IJ19" s="8"/>
      <c r="IK19" s="8"/>
      <c r="IL19" s="8"/>
      <c r="IM19" s="8"/>
      <c r="IN19" s="8"/>
      <c r="IO19" s="8"/>
      <c r="IP19" s="8"/>
      <c r="IQ19" s="8"/>
      <c r="IR19" s="8"/>
      <c r="IS19" s="8"/>
      <c r="IT19" s="8"/>
      <c r="IU19" s="8"/>
      <c r="IV19" s="8"/>
    </row>
    <row r="20">
      <c r="A20" s="52">
        <v>14</v>
      </c>
      <c r="B20" s="53" t="s">
        <v>28</v>
      </c>
      <c r="C20" s="54">
        <v>0.02</v>
      </c>
      <c r="D20" s="54">
        <f>IFERROR(C20/T11N!C20*100,0)</f>
      </c>
      <c r="E20" s="54">
        <v>0</v>
      </c>
      <c r="F20" s="54">
        <f>IFERROR(E20/T11N!E20*100,0)</f>
      </c>
      <c r="G20" s="54">
        <v>0.04</v>
      </c>
      <c r="H20" s="54">
        <f>IFERROR(G20/T11N!G20*100,0)</f>
      </c>
      <c r="I20" s="55">
        <v>0.04</v>
      </c>
      <c r="J20" s="54">
        <f>IFERROR(I20/T11N!I20*100,0)</f>
      </c>
      <c r="K20" s="74"/>
      <c r="L20" s="1"/>
    </row>
    <row r="21">
      <c r="A21" s="52">
        <v>15</v>
      </c>
      <c r="B21" s="53" t="s">
        <v>29</v>
      </c>
      <c r="C21" s="54">
        <v>0</v>
      </c>
      <c r="D21" s="54">
        <f>IFERROR(C21/T11N!C21*100,0)</f>
      </c>
      <c r="E21" s="54">
        <v>0</v>
      </c>
      <c r="F21" s="54">
        <f>IFERROR(E21/T11N!E21*100,0)</f>
      </c>
      <c r="G21" s="54">
        <v>0</v>
      </c>
      <c r="H21" s="54">
        <f>IFERROR(G21/T11N!G21*100,0)</f>
      </c>
      <c r="I21" s="55">
        <v>0</v>
      </c>
      <c r="J21" s="54">
        <f>IFERROR(I21/T11N!I21*100,0)</f>
      </c>
      <c r="K21" s="74"/>
      <c r="L21" s="1"/>
    </row>
    <row r="22">
      <c r="A22" s="52">
        <v>16</v>
      </c>
      <c r="B22" s="53" t="s">
        <v>30</v>
      </c>
      <c r="C22" s="54">
        <v>0</v>
      </c>
      <c r="D22" s="54">
        <f>IFERROR(C22/T11N!C22*100,0)</f>
      </c>
      <c r="E22" s="54">
        <v>0</v>
      </c>
      <c r="F22" s="54">
        <f>IFERROR(E22/T11N!E22*100,0)</f>
      </c>
      <c r="G22" s="54">
        <v>0</v>
      </c>
      <c r="H22" s="54">
        <f>IFERROR(G22/T11N!G22*100,0)</f>
      </c>
      <c r="I22" s="55">
        <v>0</v>
      </c>
      <c r="J22" s="54">
        <f>IFERROR(I22/T11N!I22*100,0)</f>
      </c>
      <c r="K22" s="74"/>
      <c r="L22" s="1"/>
    </row>
    <row r="23">
      <c r="A23" s="52">
        <v>17</v>
      </c>
      <c r="B23" s="53" t="s">
        <v>31</v>
      </c>
      <c r="C23" s="54">
        <v>0</v>
      </c>
      <c r="D23" s="54">
        <f>IFERROR(C23/T11N!C23*100,0)</f>
      </c>
      <c r="E23" s="54">
        <v>0.02</v>
      </c>
      <c r="F23" s="54">
        <f>IFERROR(E23/T11N!E23*100,0)</f>
      </c>
      <c r="G23" s="54">
        <v>0</v>
      </c>
      <c r="H23" s="54">
        <f>IFERROR(G23/T11N!G23*100,0)</f>
      </c>
      <c r="I23" s="55">
        <v>0.02</v>
      </c>
      <c r="J23" s="54">
        <f>IFERROR(I23/T11N!I23*100,0)</f>
      </c>
      <c r="K23" s="74"/>
      <c r="L23" s="1"/>
    </row>
    <row r="24">
      <c r="A24" s="52">
        <v>18</v>
      </c>
      <c r="B24" s="53" t="s">
        <v>32</v>
      </c>
      <c r="C24" s="54">
        <v>0</v>
      </c>
      <c r="D24" s="54">
        <f>IFERROR(C24/T11N!C24*100,0)</f>
      </c>
      <c r="E24" s="54">
        <v>0</v>
      </c>
      <c r="F24" s="54">
        <f>IFERROR(E24/T11N!E24*100,0)</f>
      </c>
      <c r="G24" s="54">
        <v>0</v>
      </c>
      <c r="H24" s="54">
        <f>IFERROR(G24/T11N!G24*100,0)</f>
      </c>
      <c r="I24" s="55">
        <v>0</v>
      </c>
      <c r="J24" s="54">
        <f>IFERROR(I24/T11N!I24*100,0)</f>
      </c>
      <c r="K24" s="74"/>
      <c r="L24" s="1"/>
    </row>
    <row r="25">
      <c r="A25" s="52">
        <v>19</v>
      </c>
      <c r="B25" s="53" t="s">
        <v>33</v>
      </c>
      <c r="C25" s="54">
        <v>0.04</v>
      </c>
      <c r="D25" s="54">
        <f>IFERROR(C25/T11N!C25*100,0)</f>
      </c>
      <c r="E25" s="54">
        <v>0.13</v>
      </c>
      <c r="F25" s="54">
        <f>IFERROR(E25/T11N!E25*100,0)</f>
      </c>
      <c r="G25" s="54">
        <v>0.12</v>
      </c>
      <c r="H25" s="54">
        <f>IFERROR(G25/T11N!G25*100,0)</f>
      </c>
      <c r="I25" s="55">
        <v>0.04</v>
      </c>
      <c r="J25" s="54">
        <f>IFERROR(I25/T11N!I25*100,0)</f>
      </c>
      <c r="K25" s="74"/>
      <c r="L25" s="1"/>
    </row>
    <row r="26">
      <c r="A26" s="52">
        <v>20</v>
      </c>
      <c r="B26" s="53" t="s">
        <v>34</v>
      </c>
      <c r="C26" s="54">
        <v>0</v>
      </c>
      <c r="D26" s="54">
        <f>IFERROR(C26/T11N!C26*100,0)</f>
      </c>
      <c r="E26" s="54">
        <v>0</v>
      </c>
      <c r="F26" s="54">
        <f>IFERROR(E26/T11N!E26*100,0)</f>
      </c>
      <c r="G26" s="54">
        <v>0.04</v>
      </c>
      <c r="H26" s="54">
        <f>IFERROR(G26/T11N!G26*100,0)</f>
      </c>
      <c r="I26" s="55">
        <v>0.01</v>
      </c>
      <c r="J26" s="54">
        <f>IFERROR(I26/T11N!I26*100,0)</f>
      </c>
      <c r="K26" s="74"/>
      <c r="L26" s="1"/>
    </row>
    <row r="27">
      <c r="A27" s="52">
        <v>21</v>
      </c>
      <c r="B27" s="53" t="s">
        <v>35</v>
      </c>
      <c r="C27" s="54">
        <v>0.34</v>
      </c>
      <c r="D27" s="54">
        <f>IFERROR(C27/T11N!C27*100,0)</f>
      </c>
      <c r="E27" s="54">
        <v>0.3</v>
      </c>
      <c r="F27" s="54">
        <f>IFERROR(E27/T11N!E27*100,0)</f>
      </c>
      <c r="G27" s="54">
        <v>0.122860865</v>
      </c>
      <c r="H27" s="54">
        <f>IFERROR(G27/T11N!G27*100,0)</f>
      </c>
      <c r="I27" s="55">
        <v>0.12</v>
      </c>
      <c r="J27" s="54">
        <f>IFERROR(I27/T11N!I27*100,0)</f>
      </c>
      <c r="K27" s="74"/>
      <c r="L27" s="1"/>
    </row>
    <row r="28">
      <c r="A28" s="52">
        <v>22</v>
      </c>
      <c r="B28" s="53" t="s">
        <v>36</v>
      </c>
      <c r="C28" s="54">
        <v>0</v>
      </c>
      <c r="D28" s="54">
        <f>IFERROR(C28/T11N!C28*100,0)</f>
      </c>
      <c r="E28" s="54">
        <v>0</v>
      </c>
      <c r="F28" s="54">
        <f>IFERROR(E28/T11N!E28*100,0)</f>
      </c>
      <c r="G28" s="54">
        <v>0</v>
      </c>
      <c r="H28" s="54">
        <f>IFERROR(G28/T11N!G28*100,0)</f>
      </c>
      <c r="I28" s="55">
        <v>0</v>
      </c>
      <c r="J28" s="54">
        <f>IFERROR(I28/T11N!I28*100,0)</f>
      </c>
      <c r="K28" s="74"/>
      <c r="L28" s="1"/>
    </row>
    <row r="29">
      <c r="A29" s="52">
        <v>23</v>
      </c>
      <c r="B29" s="53" t="s">
        <v>37</v>
      </c>
      <c r="C29" s="54">
        <v>0</v>
      </c>
      <c r="D29" s="54">
        <f>IFERROR(C29/T11N!C29*100,0)</f>
      </c>
      <c r="E29" s="54">
        <v>0</v>
      </c>
      <c r="F29" s="54">
        <f>IFERROR(E29/T11N!E29*100,0)</f>
      </c>
      <c r="G29" s="54">
        <v>0</v>
      </c>
      <c r="H29" s="54">
        <f>IFERROR(G29/T11N!G29*100,0)</f>
      </c>
      <c r="I29" s="55">
        <v>0</v>
      </c>
      <c r="J29" s="54">
        <f>IFERROR(I29/T11N!I29*100,0)</f>
      </c>
      <c r="K29" s="74"/>
      <c r="L29" s="1"/>
    </row>
    <row r="30">
      <c r="A30" s="52">
        <v>24</v>
      </c>
      <c r="B30" s="53" t="s">
        <v>38</v>
      </c>
      <c r="C30" s="54">
        <v>0</v>
      </c>
      <c r="D30" s="54">
        <f>IFERROR(C30/T11N!C30*100,0)</f>
      </c>
      <c r="E30" s="54">
        <v>0</v>
      </c>
      <c r="F30" s="54">
        <f>IFERROR(E30/T11N!E30*100,0)</f>
      </c>
      <c r="G30" s="54">
        <v>0</v>
      </c>
      <c r="H30" s="54">
        <f>IFERROR(G30/T11N!G30*100,0)</f>
      </c>
      <c r="I30" s="55">
        <v>0</v>
      </c>
      <c r="J30" s="54">
        <f>IFERROR(I30/T11N!I30*100,0)</f>
      </c>
      <c r="K30" s="74"/>
      <c r="L30" s="1"/>
    </row>
    <row r="31">
      <c r="A31" s="52">
        <v>25</v>
      </c>
      <c r="B31" s="53" t="s">
        <v>39</v>
      </c>
      <c r="C31" s="54">
        <v>0.02</v>
      </c>
      <c r="D31" s="54">
        <f>IFERROR(C31/T11N!C31*100,0)</f>
      </c>
      <c r="E31" s="54">
        <v>0.02</v>
      </c>
      <c r="F31" s="54">
        <f>IFERROR(E31/T11N!E31*100,0)</f>
      </c>
      <c r="G31" s="54">
        <v>0</v>
      </c>
      <c r="H31" s="54">
        <f>IFERROR(G31/T11N!G31*100,0)</f>
      </c>
      <c r="I31" s="55">
        <v>0.02</v>
      </c>
      <c r="J31" s="54">
        <f>IFERROR(I31/T11N!I31*100,0)</f>
      </c>
      <c r="K31" s="74"/>
      <c r="L31" s="1"/>
    </row>
    <row r="32">
      <c r="A32" s="52">
        <v>26</v>
      </c>
      <c r="B32" s="53" t="s">
        <v>40</v>
      </c>
      <c r="C32" s="54">
        <v>0</v>
      </c>
      <c r="D32" s="54">
        <f>IFERROR(C32/T11N!C32*100,0)</f>
      </c>
      <c r="E32" s="54">
        <v>0</v>
      </c>
      <c r="F32" s="54">
        <f>IFERROR(E32/T11N!E32*100,0)</f>
      </c>
      <c r="G32" s="54">
        <v>0</v>
      </c>
      <c r="H32" s="54">
        <f>IFERROR(G32/T11N!G32*100,0)</f>
      </c>
      <c r="I32" s="55">
        <v>0</v>
      </c>
      <c r="J32" s="54">
        <f>IFERROR(I32/T11N!I32*100,0)</f>
      </c>
      <c r="K32" s="74"/>
      <c r="L32" s="1"/>
    </row>
    <row r="33">
      <c r="A33" s="52">
        <v>27</v>
      </c>
      <c r="B33" s="53" t="s">
        <v>41</v>
      </c>
      <c r="C33" s="54">
        <v>0</v>
      </c>
      <c r="D33" s="54">
        <f>IFERROR(C33/T11N!C33*100,0)</f>
      </c>
      <c r="E33" s="54">
        <v>0</v>
      </c>
      <c r="F33" s="54">
        <f>IFERROR(E33/T11N!E33*100,0)</f>
      </c>
      <c r="G33" s="54">
        <v>0</v>
      </c>
      <c r="H33" s="54">
        <f>IFERROR(G33/T11N!G33*100,0)</f>
      </c>
      <c r="I33" s="55">
        <v>0</v>
      </c>
      <c r="J33" s="54">
        <f>IFERROR(I33/T11N!I33*100,0)</f>
      </c>
      <c r="K33" s="74"/>
      <c r="L33" s="1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</row>
    <row r="34">
      <c r="A34" s="52">
        <v>28</v>
      </c>
      <c r="B34" s="53" t="s">
        <v>42</v>
      </c>
      <c r="C34" s="54">
        <v>0</v>
      </c>
      <c r="D34" s="54">
        <f>IFERROR(C34/T11N!C34*100,0)</f>
      </c>
      <c r="E34" s="54">
        <v>0</v>
      </c>
      <c r="F34" s="54">
        <f>IFERROR(E34/T11N!E34*100,0)</f>
      </c>
      <c r="G34" s="54">
        <v>0</v>
      </c>
      <c r="H34" s="54">
        <f>IFERROR(G34/T11N!G34*100,0)</f>
      </c>
      <c r="I34" s="55">
        <v>0</v>
      </c>
      <c r="J34" s="54">
        <f>IFERROR(I34/T11N!I34*100,0)</f>
      </c>
      <c r="K34" s="74"/>
      <c r="L34" s="1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/>
      <c r="GO34" s="3"/>
      <c r="GP34" s="3"/>
      <c r="GQ34" s="3"/>
      <c r="GR34" s="3"/>
      <c r="GS34" s="3"/>
      <c r="GT34" s="3"/>
      <c r="GU34" s="3"/>
      <c r="GV34" s="3"/>
      <c r="GW34" s="3"/>
      <c r="GX34" s="3"/>
    </row>
    <row r="35">
      <c r="A35" s="52">
        <v>29</v>
      </c>
      <c r="B35" s="53" t="s">
        <v>43</v>
      </c>
      <c r="C35" s="54">
        <v>0</v>
      </c>
      <c r="D35" s="54">
        <f>IFERROR(C35/T11N!C35*100,0)</f>
      </c>
      <c r="E35" s="54">
        <v>0.005</v>
      </c>
      <c r="F35" s="54">
        <f>IFERROR(E35/T11N!E35*100,0)</f>
      </c>
      <c r="G35" s="54">
        <v>0</v>
      </c>
      <c r="H35" s="54">
        <f>IFERROR(G35/T11N!G35*100,0)</f>
      </c>
      <c r="I35" s="55">
        <v>0</v>
      </c>
      <c r="J35" s="54">
        <f>IFERROR(I35/T11N!I35*100,0)</f>
      </c>
      <c r="K35" s="74"/>
      <c r="L35" s="1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  <c r="FX35" s="3"/>
      <c r="FY35" s="3"/>
      <c r="FZ35" s="3"/>
      <c r="GA35" s="3"/>
      <c r="GB35" s="3"/>
      <c r="GC35" s="3"/>
      <c r="GD35" s="3"/>
      <c r="GE35" s="3"/>
      <c r="GF35" s="3"/>
      <c r="GG35" s="3"/>
      <c r="GH35" s="3"/>
      <c r="GI35" s="3"/>
      <c r="GJ35" s="3"/>
      <c r="GK35" s="3"/>
      <c r="GL35" s="3"/>
      <c r="GM35" s="3"/>
      <c r="GN35" s="3"/>
      <c r="GO35" s="3"/>
      <c r="GP35" s="3"/>
      <c r="GQ35" s="3"/>
      <c r="GR35" s="3"/>
      <c r="GS35" s="3"/>
      <c r="GT35" s="3"/>
      <c r="GU35" s="3"/>
      <c r="GV35" s="3"/>
      <c r="GW35" s="3"/>
      <c r="GX35" s="3"/>
    </row>
    <row r="36">
      <c r="A36" s="52">
        <v>30</v>
      </c>
      <c r="B36" s="53" t="s">
        <v>44</v>
      </c>
      <c r="C36" s="54">
        <v>0</v>
      </c>
      <c r="D36" s="54">
        <f>IFERROR(C36/T11N!C36*100,0)</f>
      </c>
      <c r="E36" s="54">
        <v>0</v>
      </c>
      <c r="F36" s="54">
        <f>IFERROR(E36/T11N!E36*100,0)</f>
      </c>
      <c r="G36" s="54">
        <v>0</v>
      </c>
      <c r="H36" s="54">
        <f>IFERROR(G36/T11N!G36*100,0)</f>
      </c>
      <c r="I36" s="55">
        <v>0</v>
      </c>
      <c r="J36" s="54">
        <f>IFERROR(I36/T11N!I36*100,0)</f>
      </c>
      <c r="K36" s="74"/>
      <c r="L36" s="1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/>
    </row>
    <row r="37">
      <c r="A37" s="52">
        <v>31</v>
      </c>
      <c r="B37" s="53" t="s">
        <v>45</v>
      </c>
      <c r="C37" s="54">
        <v>0</v>
      </c>
      <c r="D37" s="54">
        <f>IFERROR(C37/T11N!C37*100,0)</f>
      </c>
      <c r="E37" s="54">
        <v>0</v>
      </c>
      <c r="F37" s="54">
        <f>IFERROR(E37/T11N!E37*100,0)</f>
      </c>
      <c r="G37" s="54">
        <v>0</v>
      </c>
      <c r="H37" s="54">
        <f>IFERROR(G37/T11N!G37*100,0)</f>
      </c>
      <c r="I37" s="55">
        <v>0</v>
      </c>
      <c r="J37" s="54">
        <f>IFERROR(I37/T11N!I37*100,0)</f>
      </c>
      <c r="K37" s="74"/>
      <c r="L37" s="1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/>
    </row>
    <row r="38">
      <c r="A38" s="52">
        <v>32</v>
      </c>
      <c r="B38" s="53" t="s">
        <v>46</v>
      </c>
      <c r="C38" s="54">
        <v>0</v>
      </c>
      <c r="D38" s="54">
        <f>IFERROR(C38/T11N!C38*100,0)</f>
      </c>
      <c r="E38" s="54">
        <v>0</v>
      </c>
      <c r="F38" s="54">
        <f>IFERROR(E38/T11N!E38*100,0)</f>
      </c>
      <c r="G38" s="54">
        <v>0</v>
      </c>
      <c r="H38" s="54">
        <f>IFERROR(G38/T11N!G38*100,0)</f>
      </c>
      <c r="I38" s="55">
        <v>0</v>
      </c>
      <c r="J38" s="54">
        <f>IFERROR(I38/T11N!I38*100,0)</f>
      </c>
      <c r="K38" s="74"/>
      <c r="L38" s="1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3"/>
      <c r="FX38" s="3"/>
      <c r="FY38" s="3"/>
      <c r="FZ38" s="3"/>
      <c r="GA38" s="3"/>
      <c r="GB38" s="3"/>
      <c r="GC38" s="3"/>
      <c r="GD38" s="3"/>
      <c r="GE38" s="3"/>
      <c r="GF38" s="3"/>
      <c r="GG38" s="3"/>
      <c r="GH38" s="3"/>
      <c r="GI38" s="3"/>
      <c r="GJ38" s="3"/>
      <c r="GK38" s="3"/>
      <c r="GL38" s="3"/>
      <c r="GM38" s="3"/>
      <c r="GN38" s="3"/>
      <c r="GO38" s="3"/>
      <c r="GP38" s="3"/>
      <c r="GQ38" s="3"/>
      <c r="GR38" s="3"/>
      <c r="GS38" s="3"/>
      <c r="GT38" s="3"/>
      <c r="GU38" s="3"/>
      <c r="GV38" s="3"/>
      <c r="GW38" s="3"/>
      <c r="GX38" s="3"/>
    </row>
    <row r="39" ht="13.5" s="8" customFormat="1">
      <c r="A39" s="18"/>
      <c r="B39" s="5" t="s">
        <v>47</v>
      </c>
      <c r="C39" s="6">
        <f>SUM(C20:C38)</f>
      </c>
      <c r="D39" s="6">
        <f>IFERROR(C39/T11N!C39*100,0)</f>
      </c>
      <c r="E39" s="6">
        <f>SUM(E20:E38)</f>
      </c>
      <c r="F39" s="6">
        <f>IFERROR(E39/T11N!E39*100,0)</f>
      </c>
      <c r="G39" s="6">
        <f>SUM(G20:G38)</f>
      </c>
      <c r="H39" s="6">
        <f>IFERROR(G39/T11N!G39*100,0)</f>
      </c>
      <c r="I39" s="6">
        <f>SUM(I20:I38)</f>
      </c>
      <c r="J39" s="6">
        <f>IFERROR(I39/T11N!I39*100,0)</f>
      </c>
      <c r="K39" s="74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  <c r="CW39" s="7"/>
      <c r="CX39" s="7"/>
      <c r="CY39" s="7"/>
      <c r="CZ39" s="7"/>
      <c r="DA39" s="7"/>
      <c r="DB39" s="7"/>
      <c r="DC39" s="7"/>
      <c r="DD39" s="7"/>
      <c r="DE39" s="7"/>
      <c r="DF39" s="7"/>
      <c r="DG39" s="7"/>
      <c r="DH39" s="7"/>
      <c r="DI39" s="7"/>
      <c r="DJ39" s="7"/>
      <c r="DK39" s="7"/>
      <c r="DL39" s="7"/>
      <c r="DM39" s="7"/>
      <c r="DN39" s="7"/>
      <c r="DO39" s="7"/>
      <c r="DP39" s="7"/>
      <c r="DQ39" s="7"/>
      <c r="DR39" s="7"/>
      <c r="DS39" s="7"/>
      <c r="DT39" s="7"/>
      <c r="DU39" s="7"/>
      <c r="DV39" s="7"/>
      <c r="DW39" s="7"/>
      <c r="DX39" s="7"/>
      <c r="DY39" s="7"/>
      <c r="DZ39" s="7"/>
      <c r="EA39" s="7"/>
      <c r="EB39" s="7"/>
      <c r="EC39" s="7"/>
      <c r="ED39" s="7"/>
      <c r="EE39" s="7"/>
      <c r="EF39" s="7"/>
      <c r="EG39" s="7"/>
      <c r="EH39" s="7"/>
      <c r="EI39" s="7"/>
      <c r="EJ39" s="7"/>
      <c r="EK39" s="7"/>
      <c r="EL39" s="7"/>
      <c r="EM39" s="7"/>
      <c r="EN39" s="7"/>
      <c r="EO39" s="7"/>
      <c r="EP39" s="7"/>
      <c r="EQ39" s="7"/>
      <c r="ER39" s="7"/>
      <c r="ES39" s="7"/>
      <c r="ET39" s="7"/>
      <c r="EU39" s="7"/>
      <c r="EV39" s="7"/>
      <c r="EW39" s="7"/>
      <c r="EX39" s="7"/>
      <c r="EY39" s="7"/>
      <c r="EZ39" s="7"/>
      <c r="FA39" s="7"/>
      <c r="FB39" s="7"/>
      <c r="FC39" s="7"/>
      <c r="FD39" s="7"/>
      <c r="FE39" s="7"/>
      <c r="FF39" s="7"/>
      <c r="FG39" s="7"/>
      <c r="FH39" s="7"/>
      <c r="FI39" s="7"/>
      <c r="FJ39" s="7"/>
      <c r="FK39" s="7"/>
      <c r="FL39" s="7"/>
      <c r="FM39" s="7"/>
      <c r="FN39" s="7"/>
      <c r="FO39" s="7"/>
      <c r="FP39" s="7"/>
      <c r="FQ39" s="7"/>
      <c r="FR39" s="7"/>
      <c r="FS39" s="7"/>
      <c r="FT39" s="7"/>
      <c r="FU39" s="7"/>
      <c r="FV39" s="7"/>
      <c r="FW39" s="7"/>
      <c r="FX39" s="7"/>
      <c r="FY39" s="7"/>
      <c r="FZ39" s="7"/>
      <c r="GA39" s="7"/>
      <c r="GB39" s="7"/>
      <c r="GC39" s="7"/>
      <c r="GD39" s="7"/>
      <c r="GE39" s="7"/>
      <c r="GF39" s="7"/>
      <c r="GG39" s="7"/>
      <c r="GH39" s="7"/>
      <c r="GI39" s="7"/>
      <c r="GJ39" s="7"/>
      <c r="GK39" s="7"/>
      <c r="GL39" s="7"/>
      <c r="GM39" s="7"/>
      <c r="GN39" s="7"/>
      <c r="GO39" s="7"/>
      <c r="GP39" s="7"/>
      <c r="GQ39" s="7"/>
      <c r="GR39" s="7"/>
      <c r="GS39" s="7"/>
      <c r="GT39" s="7"/>
      <c r="GU39" s="7"/>
      <c r="GV39" s="7"/>
      <c r="GW39" s="7"/>
      <c r="GX39" s="7"/>
      <c r="GY39" s="7"/>
      <c r="GZ39" s="7"/>
      <c r="HA39" s="7"/>
      <c r="HB39" s="7"/>
      <c r="HC39" s="7"/>
      <c r="HD39" s="7"/>
    </row>
    <row r="40">
      <c r="A40" s="56">
        <v>33</v>
      </c>
      <c r="B40" s="53" t="s">
        <v>48</v>
      </c>
      <c r="C40" s="54">
        <v>0.08</v>
      </c>
      <c r="D40" s="54">
        <f>IFERROR(C40/T11N!C40*100,0)</f>
      </c>
      <c r="E40" s="54">
        <v>0.38</v>
      </c>
      <c r="F40" s="54">
        <f>IFERROR(E40/T11N!E40*100,0)</f>
      </c>
      <c r="G40" s="54">
        <v>0.38</v>
      </c>
      <c r="H40" s="54">
        <f>IFERROR(G40/T11N!G40*100,0)</f>
      </c>
      <c r="I40" s="55">
        <v>0.38</v>
      </c>
      <c r="J40" s="54">
        <f>IFERROR(I40/T11N!I40*100,0)</f>
      </c>
      <c r="K40" s="74"/>
      <c r="L40" s="1"/>
    </row>
    <row r="41" ht="13.5" s="8" customFormat="1">
      <c r="A41" s="18"/>
      <c r="B41" s="5" t="s">
        <v>49</v>
      </c>
      <c r="C41" s="6">
        <f>SUM(C40:C40)</f>
      </c>
      <c r="D41" s="6">
        <f>IFERROR(C41/T11N!C41*100,0)</f>
      </c>
      <c r="E41" s="6">
        <f>SUM(E40:E40)</f>
      </c>
      <c r="F41" s="6">
        <f>IFERROR(E41/T11N!E41*100,0)</f>
      </c>
      <c r="G41" s="6">
        <f>SUM(G40:G40)</f>
      </c>
      <c r="H41" s="6">
        <f>IFERROR(G41/T11N!G41*100,0)</f>
      </c>
      <c r="I41" s="6">
        <f>SUM(I40:I40)</f>
      </c>
      <c r="J41" s="6">
        <f>IFERROR(I41/T11N!I41*100,0)</f>
      </c>
      <c r="K41" s="74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  <c r="CW41" s="7"/>
      <c r="CX41" s="7"/>
      <c r="CY41" s="7"/>
      <c r="CZ41" s="7"/>
      <c r="DA41" s="7"/>
      <c r="DB41" s="7"/>
      <c r="DC41" s="7"/>
      <c r="DD41" s="7"/>
      <c r="DE41" s="7"/>
      <c r="DF41" s="7"/>
      <c r="DG41" s="7"/>
      <c r="DH41" s="7"/>
      <c r="DI41" s="7"/>
      <c r="DJ41" s="7"/>
      <c r="DK41" s="7"/>
      <c r="DL41" s="7"/>
      <c r="DM41" s="7"/>
      <c r="DN41" s="7"/>
      <c r="DO41" s="7"/>
      <c r="DP41" s="7"/>
      <c r="DQ41" s="7"/>
      <c r="DR41" s="7"/>
      <c r="DS41" s="7"/>
      <c r="DT41" s="7"/>
      <c r="DU41" s="7"/>
      <c r="DV41" s="7"/>
      <c r="DW41" s="7"/>
      <c r="DX41" s="7"/>
      <c r="DY41" s="7"/>
      <c r="DZ41" s="7"/>
      <c r="EA41" s="7"/>
      <c r="EB41" s="7"/>
      <c r="EC41" s="7"/>
      <c r="ED41" s="7"/>
      <c r="EE41" s="7"/>
      <c r="EF41" s="7"/>
      <c r="EG41" s="7"/>
      <c r="EH41" s="7"/>
      <c r="EI41" s="7"/>
      <c r="EJ41" s="7"/>
      <c r="EK41" s="7"/>
      <c r="EL41" s="7"/>
      <c r="EM41" s="7"/>
      <c r="EN41" s="7"/>
      <c r="EO41" s="7"/>
      <c r="EP41" s="7"/>
      <c r="EQ41" s="7"/>
      <c r="ER41" s="7"/>
      <c r="ES41" s="7"/>
      <c r="ET41" s="7"/>
      <c r="EU41" s="7"/>
      <c r="EV41" s="7"/>
      <c r="EW41" s="7"/>
      <c r="EX41" s="7"/>
      <c r="EY41" s="7"/>
      <c r="EZ41" s="7"/>
      <c r="FA41" s="7"/>
      <c r="FB41" s="7"/>
      <c r="FC41" s="7"/>
      <c r="FD41" s="7"/>
      <c r="FE41" s="7"/>
      <c r="FF41" s="7"/>
      <c r="FG41" s="7"/>
      <c r="FH41" s="7"/>
      <c r="FI41" s="7"/>
      <c r="FJ41" s="7"/>
      <c r="FK41" s="7"/>
      <c r="FL41" s="7"/>
      <c r="FM41" s="7"/>
      <c r="FN41" s="7"/>
      <c r="FO41" s="7"/>
      <c r="FP41" s="7"/>
      <c r="FQ41" s="7"/>
      <c r="FR41" s="7"/>
      <c r="FS41" s="7"/>
      <c r="FT41" s="7"/>
      <c r="FU41" s="7"/>
      <c r="FV41" s="7"/>
      <c r="FW41" s="7"/>
      <c r="FX41" s="7"/>
      <c r="FY41" s="7"/>
      <c r="FZ41" s="7"/>
      <c r="GA41" s="7"/>
      <c r="GB41" s="7"/>
      <c r="GC41" s="7"/>
      <c r="GD41" s="7"/>
      <c r="GE41" s="7"/>
      <c r="GF41" s="7"/>
      <c r="GG41" s="7"/>
      <c r="GH41" s="7"/>
      <c r="GI41" s="7"/>
      <c r="GJ41" s="7"/>
      <c r="GK41" s="7"/>
      <c r="GL41" s="7"/>
      <c r="GM41" s="7"/>
      <c r="GN41" s="7"/>
      <c r="GO41" s="7"/>
      <c r="GP41" s="7"/>
      <c r="GQ41" s="7"/>
      <c r="GR41" s="7"/>
      <c r="GS41" s="7"/>
      <c r="GT41" s="7"/>
      <c r="GU41" s="7"/>
      <c r="GV41" s="7"/>
      <c r="GW41" s="7"/>
      <c r="GX41" s="7"/>
    </row>
    <row r="42">
      <c r="A42" s="56">
        <v>34</v>
      </c>
      <c r="B42" s="53" t="s">
        <v>50</v>
      </c>
      <c r="C42" s="54">
        <v>1.16</v>
      </c>
      <c r="D42" s="54">
        <f>IFERROR(C42/T11N!C42*100,0)</f>
      </c>
      <c r="E42" s="54">
        <v>1.19</v>
      </c>
      <c r="F42" s="54">
        <f>IFERROR(E42/T11N!E42*100,0)</f>
      </c>
      <c r="G42" s="54">
        <v>1.52</v>
      </c>
      <c r="H42" s="54">
        <f>IFERROR(G42/T11N!G42*100,0)</f>
      </c>
      <c r="I42" s="55">
        <v>1.47</v>
      </c>
      <c r="J42" s="54">
        <f>IFERROR(I42/T11N!I42*100,0)</f>
      </c>
      <c r="K42" s="74"/>
      <c r="L42" s="1"/>
    </row>
    <row r="43" ht="13.5" s="8" customFormat="1">
      <c r="A43" s="17"/>
      <c r="B43" s="5" t="s">
        <v>51</v>
      </c>
      <c r="C43" s="6">
        <f>SUM(C42:C42)</f>
      </c>
      <c r="D43" s="6">
        <f>IFERROR(C43/T11N!C43*100,0)</f>
      </c>
      <c r="E43" s="6">
        <f>SUM(E42:E42)</f>
      </c>
      <c r="F43" s="6">
        <f>IFERROR(E43/T11N!E43*100,0)</f>
      </c>
      <c r="G43" s="6">
        <f>SUM(G42:G42)</f>
      </c>
      <c r="H43" s="6">
        <f>IFERROR(G43/T11N!G43*100,0)</f>
      </c>
      <c r="I43" s="6">
        <f>SUM(I42:I42)</f>
      </c>
      <c r="J43" s="6">
        <f>IFERROR(I43/T11N!I43*100,0)</f>
      </c>
      <c r="K43" s="74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  <c r="CW43" s="7"/>
      <c r="CX43" s="7"/>
      <c r="CY43" s="7"/>
      <c r="CZ43" s="7"/>
      <c r="DA43" s="7"/>
      <c r="DB43" s="7"/>
      <c r="DC43" s="7"/>
      <c r="DD43" s="7"/>
      <c r="DE43" s="7"/>
      <c r="DF43" s="7"/>
      <c r="DG43" s="7"/>
      <c r="DH43" s="7"/>
      <c r="DI43" s="7"/>
      <c r="DJ43" s="7"/>
      <c r="DK43" s="7"/>
      <c r="DL43" s="7"/>
      <c r="DM43" s="7"/>
      <c r="DN43" s="7"/>
      <c r="DO43" s="7"/>
      <c r="DP43" s="7"/>
      <c r="DQ43" s="7"/>
      <c r="DR43" s="7"/>
      <c r="DS43" s="7"/>
      <c r="DT43" s="7"/>
      <c r="DU43" s="7"/>
      <c r="DV43" s="7"/>
      <c r="DW43" s="7"/>
      <c r="DX43" s="7"/>
      <c r="DY43" s="7"/>
      <c r="DZ43" s="7"/>
      <c r="EA43" s="7"/>
      <c r="EB43" s="7"/>
      <c r="EC43" s="7"/>
      <c r="ED43" s="7"/>
      <c r="EE43" s="7"/>
      <c r="EF43" s="7"/>
      <c r="EG43" s="7"/>
      <c r="EH43" s="7"/>
      <c r="EI43" s="7"/>
      <c r="EJ43" s="7"/>
      <c r="EK43" s="7"/>
      <c r="EL43" s="7"/>
      <c r="EM43" s="7"/>
      <c r="EN43" s="7"/>
      <c r="EO43" s="7"/>
      <c r="EP43" s="7"/>
      <c r="EQ43" s="7"/>
      <c r="ER43" s="7"/>
      <c r="ES43" s="7"/>
      <c r="ET43" s="7"/>
      <c r="EU43" s="7"/>
      <c r="EV43" s="7"/>
      <c r="EW43" s="7"/>
      <c r="EX43" s="7"/>
      <c r="EY43" s="7"/>
      <c r="EZ43" s="7"/>
      <c r="FA43" s="7"/>
      <c r="FB43" s="7"/>
      <c r="FC43" s="7"/>
      <c r="FD43" s="7"/>
      <c r="FE43" s="7"/>
      <c r="FF43" s="7"/>
      <c r="FG43" s="7"/>
      <c r="FH43" s="7"/>
      <c r="FI43" s="7"/>
      <c r="FJ43" s="7"/>
      <c r="FK43" s="7"/>
      <c r="FL43" s="7"/>
      <c r="FM43" s="7"/>
      <c r="FN43" s="7"/>
      <c r="FO43" s="7"/>
      <c r="FP43" s="7"/>
      <c r="FQ43" s="7"/>
      <c r="FR43" s="7"/>
      <c r="FS43" s="7"/>
      <c r="FT43" s="7"/>
      <c r="FU43" s="7"/>
      <c r="FV43" s="7"/>
      <c r="FW43" s="7"/>
      <c r="FX43" s="7"/>
      <c r="FY43" s="7"/>
      <c r="FZ43" s="7"/>
      <c r="GA43" s="7"/>
      <c r="GB43" s="7"/>
      <c r="GC43" s="7"/>
      <c r="GD43" s="7"/>
      <c r="GE43" s="7"/>
      <c r="GF43" s="7"/>
      <c r="GG43" s="7"/>
      <c r="GH43" s="7"/>
      <c r="GI43" s="7"/>
      <c r="GJ43" s="7"/>
      <c r="GK43" s="7"/>
      <c r="GL43" s="7"/>
      <c r="GM43" s="7"/>
      <c r="GN43" s="7"/>
      <c r="GO43" s="7"/>
      <c r="GP43" s="7"/>
      <c r="GQ43" s="7"/>
      <c r="GR43" s="7"/>
      <c r="GS43" s="7"/>
      <c r="GT43" s="7"/>
      <c r="GU43" s="7"/>
      <c r="GV43" s="7"/>
      <c r="GW43" s="7"/>
      <c r="GX43" s="7"/>
    </row>
    <row r="44" ht="13.5" s="8" customFormat="1">
      <c r="A44" s="65">
        <v>35</v>
      </c>
      <c r="B44" s="66" t="s">
        <v>52</v>
      </c>
      <c r="C44" s="67">
        <v>0</v>
      </c>
      <c r="D44" s="54">
        <f>IFERROR(C44/T11N!C44*100,0)</f>
      </c>
      <c r="E44" s="67">
        <v>0</v>
      </c>
      <c r="F44" s="54">
        <f>IFERROR(E44/T11N!E44*100,0)</f>
      </c>
      <c r="G44" s="67">
        <v>0</v>
      </c>
      <c r="H44" s="54">
        <f>IFERROR(G44/T11N!G44*100,0)</f>
      </c>
      <c r="I44" s="67">
        <v>0</v>
      </c>
      <c r="J44" s="54">
        <f>IFERROR(I44/T11N!I44*100,0)</f>
      </c>
      <c r="K44" s="74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  <c r="CW44" s="7"/>
      <c r="CX44" s="7"/>
      <c r="CY44" s="7"/>
      <c r="CZ44" s="7"/>
      <c r="DA44" s="7"/>
      <c r="DB44" s="7"/>
      <c r="DC44" s="7"/>
      <c r="DD44" s="7"/>
      <c r="DE44" s="7"/>
      <c r="DF44" s="7"/>
      <c r="DG44" s="7"/>
      <c r="DH44" s="7"/>
      <c r="DI44" s="7"/>
      <c r="DJ44" s="7"/>
      <c r="DK44" s="7"/>
      <c r="DL44" s="7"/>
      <c r="DM44" s="7"/>
      <c r="DN44" s="7"/>
      <c r="DO44" s="7"/>
      <c r="DP44" s="7"/>
      <c r="DQ44" s="7"/>
      <c r="DR44" s="7"/>
      <c r="DS44" s="7"/>
      <c r="DT44" s="7"/>
      <c r="DU44" s="7"/>
      <c r="DV44" s="7"/>
      <c r="DW44" s="7"/>
      <c r="DX44" s="7"/>
      <c r="DY44" s="7"/>
      <c r="DZ44" s="7"/>
      <c r="EA44" s="7"/>
      <c r="EB44" s="7"/>
      <c r="EC44" s="7"/>
      <c r="ED44" s="7"/>
      <c r="EE44" s="7"/>
      <c r="EF44" s="7"/>
      <c r="EG44" s="7"/>
      <c r="EH44" s="7"/>
      <c r="EI44" s="7"/>
      <c r="EJ44" s="7"/>
      <c r="EK44" s="7"/>
      <c r="EL44" s="7"/>
      <c r="EM44" s="7"/>
      <c r="EN44" s="7"/>
      <c r="EO44" s="7"/>
      <c r="EP44" s="7"/>
      <c r="EQ44" s="7"/>
      <c r="ER44" s="7"/>
      <c r="ES44" s="7"/>
      <c r="ET44" s="7"/>
      <c r="EU44" s="7"/>
      <c r="EV44" s="7"/>
      <c r="EW44" s="7"/>
      <c r="EX44" s="7"/>
      <c r="EY44" s="7"/>
      <c r="EZ44" s="7"/>
      <c r="FA44" s="7"/>
      <c r="FB44" s="7"/>
      <c r="FC44" s="7"/>
      <c r="FD44" s="7"/>
      <c r="FE44" s="7"/>
      <c r="FF44" s="7"/>
      <c r="FG44" s="7"/>
      <c r="FH44" s="7"/>
      <c r="FI44" s="7"/>
      <c r="FJ44" s="7"/>
      <c r="FK44" s="7"/>
      <c r="FL44" s="7"/>
      <c r="FM44" s="7"/>
      <c r="FN44" s="7"/>
      <c r="FO44" s="7"/>
      <c r="FP44" s="7"/>
      <c r="FQ44" s="7"/>
      <c r="FR44" s="7"/>
      <c r="FS44" s="7"/>
      <c r="FT44" s="7"/>
      <c r="FU44" s="7"/>
      <c r="FV44" s="7"/>
      <c r="FW44" s="7"/>
      <c r="FX44" s="7"/>
      <c r="FY44" s="7"/>
      <c r="FZ44" s="7"/>
      <c r="GA44" s="7"/>
      <c r="GB44" s="7"/>
      <c r="GC44" s="7"/>
      <c r="GD44" s="7"/>
      <c r="GE44" s="7"/>
      <c r="GF44" s="7"/>
      <c r="GG44" s="7"/>
      <c r="GH44" s="7"/>
      <c r="GI44" s="7"/>
      <c r="GJ44" s="7"/>
      <c r="GK44" s="7"/>
      <c r="GL44" s="7"/>
      <c r="GM44" s="7"/>
      <c r="GN44" s="7"/>
      <c r="GO44" s="7"/>
      <c r="GP44" s="7"/>
      <c r="GQ44" s="7"/>
      <c r="GR44" s="7"/>
      <c r="GS44" s="7"/>
      <c r="GT44" s="7"/>
      <c r="GU44" s="7"/>
      <c r="GV44" s="7"/>
      <c r="GW44" s="7"/>
      <c r="GX44" s="7"/>
    </row>
    <row r="45" ht="13.5" s="8" customFormat="1">
      <c r="A45" s="65">
        <v>36</v>
      </c>
      <c r="B45" s="66" t="s">
        <v>53</v>
      </c>
      <c r="C45" s="67">
        <v>0</v>
      </c>
      <c r="D45" s="54">
        <f>IFERROR(C45/T11N!C45*100,0)</f>
      </c>
      <c r="E45" s="67">
        <v>0</v>
      </c>
      <c r="F45" s="54">
        <f>IFERROR(E45/T11N!E45*100,0)</f>
      </c>
      <c r="G45" s="67">
        <v>0</v>
      </c>
      <c r="H45" s="54">
        <f>IFERROR(G45/T11N!G45*100,0)</f>
      </c>
      <c r="I45" s="67">
        <v>0</v>
      </c>
      <c r="J45" s="54">
        <f>IFERROR(I45/T11N!I45*100,0)</f>
      </c>
      <c r="K45" s="74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  <c r="CW45" s="7"/>
      <c r="CX45" s="7"/>
      <c r="CY45" s="7"/>
      <c r="CZ45" s="7"/>
      <c r="DA45" s="7"/>
      <c r="DB45" s="7"/>
      <c r="DC45" s="7"/>
      <c r="DD45" s="7"/>
      <c r="DE45" s="7"/>
      <c r="DF45" s="7"/>
      <c r="DG45" s="7"/>
      <c r="DH45" s="7"/>
      <c r="DI45" s="7"/>
      <c r="DJ45" s="7"/>
      <c r="DK45" s="7"/>
      <c r="DL45" s="7"/>
      <c r="DM45" s="7"/>
      <c r="DN45" s="7"/>
      <c r="DO45" s="7"/>
      <c r="DP45" s="7"/>
      <c r="DQ45" s="7"/>
      <c r="DR45" s="7"/>
      <c r="DS45" s="7"/>
      <c r="DT45" s="7"/>
      <c r="DU45" s="7"/>
      <c r="DV45" s="7"/>
      <c r="DW45" s="7"/>
      <c r="DX45" s="7"/>
      <c r="DY45" s="7"/>
      <c r="DZ45" s="7"/>
      <c r="EA45" s="7"/>
      <c r="EB45" s="7"/>
      <c r="EC45" s="7"/>
      <c r="ED45" s="7"/>
      <c r="EE45" s="7"/>
      <c r="EF45" s="7"/>
      <c r="EG45" s="7"/>
      <c r="EH45" s="7"/>
      <c r="EI45" s="7"/>
      <c r="EJ45" s="7"/>
      <c r="EK45" s="7"/>
      <c r="EL45" s="7"/>
      <c r="EM45" s="7"/>
      <c r="EN45" s="7"/>
      <c r="EO45" s="7"/>
      <c r="EP45" s="7"/>
      <c r="EQ45" s="7"/>
      <c r="ER45" s="7"/>
      <c r="ES45" s="7"/>
      <c r="ET45" s="7"/>
      <c r="EU45" s="7"/>
      <c r="EV45" s="7"/>
      <c r="EW45" s="7"/>
      <c r="EX45" s="7"/>
      <c r="EY45" s="7"/>
      <c r="EZ45" s="7"/>
      <c r="FA45" s="7"/>
      <c r="FB45" s="7"/>
      <c r="FC45" s="7"/>
      <c r="FD45" s="7"/>
      <c r="FE45" s="7"/>
      <c r="FF45" s="7"/>
      <c r="FG45" s="7"/>
      <c r="FH45" s="7"/>
      <c r="FI45" s="7"/>
      <c r="FJ45" s="7"/>
      <c r="FK45" s="7"/>
      <c r="FL45" s="7"/>
      <c r="FM45" s="7"/>
      <c r="FN45" s="7"/>
      <c r="FO45" s="7"/>
      <c r="FP45" s="7"/>
      <c r="FQ45" s="7"/>
      <c r="FR45" s="7"/>
      <c r="FS45" s="7"/>
      <c r="FT45" s="7"/>
      <c r="FU45" s="7"/>
      <c r="FV45" s="7"/>
      <c r="FW45" s="7"/>
      <c r="FX45" s="7"/>
      <c r="FY45" s="7"/>
      <c r="FZ45" s="7"/>
      <c r="GA45" s="7"/>
      <c r="GB45" s="7"/>
      <c r="GC45" s="7"/>
      <c r="GD45" s="7"/>
      <c r="GE45" s="7"/>
      <c r="GF45" s="7"/>
      <c r="GG45" s="7"/>
      <c r="GH45" s="7"/>
      <c r="GI45" s="7"/>
      <c r="GJ45" s="7"/>
      <c r="GK45" s="7"/>
      <c r="GL45" s="7"/>
      <c r="GM45" s="7"/>
      <c r="GN45" s="7"/>
      <c r="GO45" s="7"/>
      <c r="GP45" s="7"/>
      <c r="GQ45" s="7"/>
      <c r="GR45" s="7"/>
      <c r="GS45" s="7"/>
      <c r="GT45" s="7"/>
      <c r="GU45" s="7"/>
      <c r="GV45" s="7"/>
      <c r="GW45" s="7"/>
      <c r="GX45" s="7"/>
    </row>
    <row r="46" ht="13.5" s="8" customFormat="1">
      <c r="A46" s="65">
        <v>37</v>
      </c>
      <c r="B46" s="66" t="s">
        <v>54</v>
      </c>
      <c r="C46" s="67">
        <v>0</v>
      </c>
      <c r="D46" s="54">
        <f>IFERROR(C46/T11N!C46*100,0)</f>
      </c>
      <c r="E46" s="67">
        <v>0.02</v>
      </c>
      <c r="F46" s="54">
        <f>IFERROR(E46/T11N!E46*100,0)</f>
      </c>
      <c r="G46" s="67">
        <v>0.08</v>
      </c>
      <c r="H46" s="54">
        <f>IFERROR(G46/T11N!G46*100,0)</f>
      </c>
      <c r="I46" s="67">
        <v>0.07</v>
      </c>
      <c r="J46" s="54">
        <f>IFERROR(I46/T11N!I46*100,0)</f>
      </c>
      <c r="K46" s="74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  <c r="CW46" s="7"/>
      <c r="CX46" s="7"/>
      <c r="CY46" s="7"/>
      <c r="CZ46" s="7"/>
      <c r="DA46" s="7"/>
      <c r="DB46" s="7"/>
      <c r="DC46" s="7"/>
      <c r="DD46" s="7"/>
      <c r="DE46" s="7"/>
      <c r="DF46" s="7"/>
      <c r="DG46" s="7"/>
      <c r="DH46" s="7"/>
      <c r="DI46" s="7"/>
      <c r="DJ46" s="7"/>
      <c r="DK46" s="7"/>
      <c r="DL46" s="7"/>
      <c r="DM46" s="7"/>
      <c r="DN46" s="7"/>
      <c r="DO46" s="7"/>
      <c r="DP46" s="7"/>
      <c r="DQ46" s="7"/>
      <c r="DR46" s="7"/>
      <c r="DS46" s="7"/>
      <c r="DT46" s="7"/>
      <c r="DU46" s="7"/>
      <c r="DV46" s="7"/>
      <c r="DW46" s="7"/>
      <c r="DX46" s="7"/>
      <c r="DY46" s="7"/>
      <c r="DZ46" s="7"/>
      <c r="EA46" s="7"/>
      <c r="EB46" s="7"/>
      <c r="EC46" s="7"/>
      <c r="ED46" s="7"/>
      <c r="EE46" s="7"/>
      <c r="EF46" s="7"/>
      <c r="EG46" s="7"/>
      <c r="EH46" s="7"/>
      <c r="EI46" s="7"/>
      <c r="EJ46" s="7"/>
      <c r="EK46" s="7"/>
      <c r="EL46" s="7"/>
      <c r="EM46" s="7"/>
      <c r="EN46" s="7"/>
      <c r="EO46" s="7"/>
      <c r="EP46" s="7"/>
      <c r="EQ46" s="7"/>
      <c r="ER46" s="7"/>
      <c r="ES46" s="7"/>
      <c r="ET46" s="7"/>
      <c r="EU46" s="7"/>
      <c r="EV46" s="7"/>
      <c r="EW46" s="7"/>
      <c r="EX46" s="7"/>
      <c r="EY46" s="7"/>
      <c r="EZ46" s="7"/>
      <c r="FA46" s="7"/>
      <c r="FB46" s="7"/>
      <c r="FC46" s="7"/>
      <c r="FD46" s="7"/>
      <c r="FE46" s="7"/>
      <c r="FF46" s="7"/>
      <c r="FG46" s="7"/>
      <c r="FH46" s="7"/>
      <c r="FI46" s="7"/>
      <c r="FJ46" s="7"/>
      <c r="FK46" s="7"/>
      <c r="FL46" s="7"/>
      <c r="FM46" s="7"/>
      <c r="FN46" s="7"/>
      <c r="FO46" s="7"/>
      <c r="FP46" s="7"/>
      <c r="FQ46" s="7"/>
      <c r="FR46" s="7"/>
      <c r="FS46" s="7"/>
      <c r="FT46" s="7"/>
      <c r="FU46" s="7"/>
      <c r="FV46" s="7"/>
      <c r="FW46" s="7"/>
      <c r="FX46" s="7"/>
      <c r="FY46" s="7"/>
      <c r="FZ46" s="7"/>
      <c r="GA46" s="7"/>
      <c r="GB46" s="7"/>
      <c r="GC46" s="7"/>
      <c r="GD46" s="7"/>
      <c r="GE46" s="7"/>
      <c r="GF46" s="7"/>
      <c r="GG46" s="7"/>
      <c r="GH46" s="7"/>
      <c r="GI46" s="7"/>
      <c r="GJ46" s="7"/>
      <c r="GK46" s="7"/>
      <c r="GL46" s="7"/>
      <c r="GM46" s="7"/>
      <c r="GN46" s="7"/>
      <c r="GO46" s="7"/>
      <c r="GP46" s="7"/>
      <c r="GQ46" s="7"/>
      <c r="GR46" s="7"/>
      <c r="GS46" s="7"/>
      <c r="GT46" s="7"/>
      <c r="GU46" s="7"/>
      <c r="GV46" s="7"/>
      <c r="GW46" s="7"/>
      <c r="GX46" s="7"/>
    </row>
    <row r="47" ht="13.5" s="8" customFormat="1">
      <c r="A47" s="65">
        <v>38</v>
      </c>
      <c r="B47" s="66" t="s">
        <v>55</v>
      </c>
      <c r="C47" s="67">
        <v>0</v>
      </c>
      <c r="D47" s="54">
        <f>IFERROR(C47/T11N!C47*100,0)</f>
      </c>
      <c r="E47" s="67">
        <v>0</v>
      </c>
      <c r="F47" s="54">
        <f>IFERROR(E47/T11N!E47*100,0)</f>
      </c>
      <c r="G47" s="67">
        <v>0</v>
      </c>
      <c r="H47" s="54">
        <f>IFERROR(G47/T11N!G47*100,0)</f>
      </c>
      <c r="I47" s="67">
        <v>0</v>
      </c>
      <c r="J47" s="54">
        <f>IFERROR(I47/T11N!I47*100,0)</f>
      </c>
      <c r="K47" s="74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  <c r="DV47" s="7"/>
      <c r="DW47" s="7"/>
      <c r="DX47" s="7"/>
      <c r="DY47" s="7"/>
      <c r="DZ47" s="7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7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7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7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7"/>
      <c r="GQ47" s="7"/>
      <c r="GR47" s="7"/>
      <c r="GS47" s="7"/>
      <c r="GT47" s="7"/>
      <c r="GU47" s="7"/>
      <c r="GV47" s="7"/>
      <c r="GW47" s="7"/>
      <c r="GX47" s="7"/>
    </row>
    <row r="48" ht="13.5" s="8" customFormat="1">
      <c r="A48" s="65">
        <v>39</v>
      </c>
      <c r="B48" s="66" t="s">
        <v>56</v>
      </c>
      <c r="C48" s="67">
        <v>0</v>
      </c>
      <c r="D48" s="54">
        <f>IFERROR(C48/T11N!C48*100,0)</f>
      </c>
      <c r="E48" s="67">
        <v>0</v>
      </c>
      <c r="F48" s="54">
        <f>IFERROR(E48/T11N!E48*100,0)</f>
      </c>
      <c r="G48" s="67">
        <v>0</v>
      </c>
      <c r="H48" s="54">
        <f>IFERROR(G48/T11N!G48*100,0)</f>
      </c>
      <c r="I48" s="67">
        <v>0</v>
      </c>
      <c r="J48" s="54">
        <f>IFERROR(I48/T11N!I48*100,0)</f>
      </c>
      <c r="K48" s="74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  <c r="DT48" s="7"/>
      <c r="DU48" s="7"/>
      <c r="DV48" s="7"/>
      <c r="DW48" s="7"/>
      <c r="DX48" s="7"/>
      <c r="DY48" s="7"/>
      <c r="DZ48" s="7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7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7"/>
      <c r="FE48" s="7"/>
      <c r="FF48" s="7"/>
      <c r="FG48" s="7"/>
      <c r="FH48" s="7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7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7"/>
      <c r="GQ48" s="7"/>
      <c r="GR48" s="7"/>
      <c r="GS48" s="7"/>
      <c r="GT48" s="7"/>
      <c r="GU48" s="7"/>
      <c r="GV48" s="7"/>
      <c r="GW48" s="7"/>
      <c r="GX48" s="7"/>
    </row>
    <row r="49" ht="13.5" s="8" customFormat="1">
      <c r="A49" s="65">
        <v>40</v>
      </c>
      <c r="B49" s="66" t="s">
        <v>57</v>
      </c>
      <c r="C49" s="67">
        <v>0</v>
      </c>
      <c r="D49" s="54">
        <f>IFERROR(C49/T11N!C49*100,0)</f>
      </c>
      <c r="E49" s="67">
        <v>0</v>
      </c>
      <c r="F49" s="54">
        <f>IFERROR(E49/T11N!E49*100,0)</f>
      </c>
      <c r="G49" s="67">
        <v>0</v>
      </c>
      <c r="H49" s="54">
        <f>IFERROR(G49/T11N!G49*100,0)</f>
      </c>
      <c r="I49" s="67">
        <v>0</v>
      </c>
      <c r="J49" s="54">
        <f>IFERROR(I49/T11N!I49*100,0)</f>
      </c>
      <c r="K49" s="74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  <c r="CW49" s="7"/>
      <c r="CX49" s="7"/>
      <c r="CY49" s="7"/>
      <c r="CZ49" s="7"/>
      <c r="DA49" s="7"/>
      <c r="DB49" s="7"/>
      <c r="DC49" s="7"/>
      <c r="DD49" s="7"/>
      <c r="DE49" s="7"/>
      <c r="DF49" s="7"/>
      <c r="DG49" s="7"/>
      <c r="DH49" s="7"/>
      <c r="DI49" s="7"/>
      <c r="DJ49" s="7"/>
      <c r="DK49" s="7"/>
      <c r="DL49" s="7"/>
      <c r="DM49" s="7"/>
      <c r="DN49" s="7"/>
      <c r="DO49" s="7"/>
      <c r="DP49" s="7"/>
      <c r="DQ49" s="7"/>
      <c r="DR49" s="7"/>
      <c r="DS49" s="7"/>
      <c r="DT49" s="7"/>
      <c r="DU49" s="7"/>
      <c r="DV49" s="7"/>
      <c r="DW49" s="7"/>
      <c r="DX49" s="7"/>
      <c r="DY49" s="7"/>
      <c r="DZ49" s="7"/>
      <c r="EA49" s="7"/>
      <c r="EB49" s="7"/>
      <c r="EC49" s="7"/>
      <c r="ED49" s="7"/>
      <c r="EE49" s="7"/>
      <c r="EF49" s="7"/>
      <c r="EG49" s="7"/>
      <c r="EH49" s="7"/>
      <c r="EI49" s="7"/>
      <c r="EJ49" s="7"/>
      <c r="EK49" s="7"/>
      <c r="EL49" s="7"/>
      <c r="EM49" s="7"/>
      <c r="EN49" s="7"/>
      <c r="EO49" s="7"/>
      <c r="EP49" s="7"/>
      <c r="EQ49" s="7"/>
      <c r="ER49" s="7"/>
      <c r="ES49" s="7"/>
      <c r="ET49" s="7"/>
      <c r="EU49" s="7"/>
      <c r="EV49" s="7"/>
      <c r="EW49" s="7"/>
      <c r="EX49" s="7"/>
      <c r="EY49" s="7"/>
      <c r="EZ49" s="7"/>
      <c r="FA49" s="7"/>
      <c r="FB49" s="7"/>
      <c r="FC49" s="7"/>
      <c r="FD49" s="7"/>
      <c r="FE49" s="7"/>
      <c r="FF49" s="7"/>
      <c r="FG49" s="7"/>
      <c r="FH49" s="7"/>
      <c r="FI49" s="7"/>
      <c r="FJ49" s="7"/>
      <c r="FK49" s="7"/>
      <c r="FL49" s="7"/>
      <c r="FM49" s="7"/>
      <c r="FN49" s="7"/>
      <c r="FO49" s="7"/>
      <c r="FP49" s="7"/>
      <c r="FQ49" s="7"/>
      <c r="FR49" s="7"/>
      <c r="FS49" s="7"/>
      <c r="FT49" s="7"/>
      <c r="FU49" s="7"/>
      <c r="FV49" s="7"/>
      <c r="FW49" s="7"/>
      <c r="FX49" s="7"/>
      <c r="FY49" s="7"/>
      <c r="FZ49" s="7"/>
      <c r="GA49" s="7"/>
      <c r="GB49" s="7"/>
      <c r="GC49" s="7"/>
      <c r="GD49" s="7"/>
      <c r="GE49" s="7"/>
      <c r="GF49" s="7"/>
      <c r="GG49" s="7"/>
      <c r="GH49" s="7"/>
      <c r="GI49" s="7"/>
      <c r="GJ49" s="7"/>
      <c r="GK49" s="7"/>
      <c r="GL49" s="7"/>
      <c r="GM49" s="7"/>
      <c r="GN49" s="7"/>
      <c r="GO49" s="7"/>
      <c r="GP49" s="7"/>
      <c r="GQ49" s="7"/>
      <c r="GR49" s="7"/>
      <c r="GS49" s="7"/>
      <c r="GT49" s="7"/>
      <c r="GU49" s="7"/>
      <c r="GV49" s="7"/>
      <c r="GW49" s="7"/>
      <c r="GX49" s="7"/>
    </row>
    <row r="50" ht="13.5" s="8" customFormat="1">
      <c r="A50" s="65">
        <v>41</v>
      </c>
      <c r="B50" s="66" t="s">
        <v>58</v>
      </c>
      <c r="C50" s="67">
        <v>0</v>
      </c>
      <c r="D50" s="54">
        <f>IFERROR(C50/T11N!C50*100,0)</f>
      </c>
      <c r="E50" s="67">
        <v>0</v>
      </c>
      <c r="F50" s="54">
        <f>IFERROR(E50/T11N!E50*100,0)</f>
      </c>
      <c r="G50" s="67">
        <v>0</v>
      </c>
      <c r="H50" s="54">
        <f>IFERROR(G50/T11N!G50*100,0)</f>
      </c>
      <c r="I50" s="67">
        <v>0</v>
      </c>
      <c r="J50" s="54">
        <f>IFERROR(I50/T11N!I50*100,0)</f>
      </c>
      <c r="K50" s="74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  <c r="CW50" s="7"/>
      <c r="CX50" s="7"/>
      <c r="CY50" s="7"/>
      <c r="CZ50" s="7"/>
      <c r="DA50" s="7"/>
      <c r="DB50" s="7"/>
      <c r="DC50" s="7"/>
      <c r="DD50" s="7"/>
      <c r="DE50" s="7"/>
      <c r="DF50" s="7"/>
      <c r="DG50" s="7"/>
      <c r="DH50" s="7"/>
      <c r="DI50" s="7"/>
      <c r="DJ50" s="7"/>
      <c r="DK50" s="7"/>
      <c r="DL50" s="7"/>
      <c r="DM50" s="7"/>
      <c r="DN50" s="7"/>
      <c r="DO50" s="7"/>
      <c r="DP50" s="7"/>
      <c r="DQ50" s="7"/>
      <c r="DR50" s="7"/>
      <c r="DS50" s="7"/>
      <c r="DT50" s="7"/>
      <c r="DU50" s="7"/>
      <c r="DV50" s="7"/>
      <c r="DW50" s="7"/>
      <c r="DX50" s="7"/>
      <c r="DY50" s="7"/>
      <c r="DZ50" s="7"/>
      <c r="EA50" s="7"/>
      <c r="EB50" s="7"/>
      <c r="EC50" s="7"/>
      <c r="ED50" s="7"/>
      <c r="EE50" s="7"/>
      <c r="EF50" s="7"/>
      <c r="EG50" s="7"/>
      <c r="EH50" s="7"/>
      <c r="EI50" s="7"/>
      <c r="EJ50" s="7"/>
      <c r="EK50" s="7"/>
      <c r="EL50" s="7"/>
      <c r="EM50" s="7"/>
      <c r="EN50" s="7"/>
      <c r="EO50" s="7"/>
      <c r="EP50" s="7"/>
      <c r="EQ50" s="7"/>
      <c r="ER50" s="7"/>
      <c r="ES50" s="7"/>
      <c r="ET50" s="7"/>
      <c r="EU50" s="7"/>
      <c r="EV50" s="7"/>
      <c r="EW50" s="7"/>
      <c r="EX50" s="7"/>
      <c r="EY50" s="7"/>
      <c r="EZ50" s="7"/>
      <c r="FA50" s="7"/>
      <c r="FB50" s="7"/>
      <c r="FC50" s="7"/>
      <c r="FD50" s="7"/>
      <c r="FE50" s="7"/>
      <c r="FF50" s="7"/>
      <c r="FG50" s="7"/>
      <c r="FH50" s="7"/>
      <c r="FI50" s="7"/>
      <c r="FJ50" s="7"/>
      <c r="FK50" s="7"/>
      <c r="FL50" s="7"/>
      <c r="FM50" s="7"/>
      <c r="FN50" s="7"/>
      <c r="FO50" s="7"/>
      <c r="FP50" s="7"/>
      <c r="FQ50" s="7"/>
      <c r="FR50" s="7"/>
      <c r="FS50" s="7"/>
      <c r="FT50" s="7"/>
      <c r="FU50" s="7"/>
      <c r="FV50" s="7"/>
      <c r="FW50" s="7"/>
      <c r="FX50" s="7"/>
      <c r="FY50" s="7"/>
      <c r="FZ50" s="7"/>
      <c r="GA50" s="7"/>
      <c r="GB50" s="7"/>
      <c r="GC50" s="7"/>
      <c r="GD50" s="7"/>
      <c r="GE50" s="7"/>
      <c r="GF50" s="7"/>
      <c r="GG50" s="7"/>
      <c r="GH50" s="7"/>
      <c r="GI50" s="7"/>
      <c r="GJ50" s="7"/>
      <c r="GK50" s="7"/>
      <c r="GL50" s="7"/>
      <c r="GM50" s="7"/>
      <c r="GN50" s="7"/>
      <c r="GO50" s="7"/>
      <c r="GP50" s="7"/>
      <c r="GQ50" s="7"/>
      <c r="GR50" s="7"/>
      <c r="GS50" s="7"/>
      <c r="GT50" s="7"/>
      <c r="GU50" s="7"/>
      <c r="GV50" s="7"/>
      <c r="GW50" s="7"/>
      <c r="GX50" s="7"/>
    </row>
    <row r="51" ht="13.5" s="8" customFormat="1">
      <c r="A51" s="65">
        <v>42</v>
      </c>
      <c r="B51" s="66" t="s">
        <v>59</v>
      </c>
      <c r="C51" s="67">
        <v>0</v>
      </c>
      <c r="D51" s="54">
        <f>IFERROR(C51/T11N!C51*100,0)</f>
      </c>
      <c r="E51" s="67">
        <v>0</v>
      </c>
      <c r="F51" s="54">
        <f>IFERROR(E51/T11N!E51*100,0)</f>
      </c>
      <c r="G51" s="67">
        <v>0</v>
      </c>
      <c r="H51" s="54">
        <f>IFERROR(G51/T11N!G51*100,0)</f>
      </c>
      <c r="I51" s="67">
        <v>0</v>
      </c>
      <c r="J51" s="54">
        <f>IFERROR(I51/T11N!I51*100,0)</f>
      </c>
      <c r="K51" s="74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  <c r="CW51" s="7"/>
      <c r="CX51" s="7"/>
      <c r="CY51" s="7"/>
      <c r="CZ51" s="7"/>
      <c r="DA51" s="7"/>
      <c r="DB51" s="7"/>
      <c r="DC51" s="7"/>
      <c r="DD51" s="7"/>
      <c r="DE51" s="7"/>
      <c r="DF51" s="7"/>
      <c r="DG51" s="7"/>
      <c r="DH51" s="7"/>
      <c r="DI51" s="7"/>
      <c r="DJ51" s="7"/>
      <c r="DK51" s="7"/>
      <c r="DL51" s="7"/>
      <c r="DM51" s="7"/>
      <c r="DN51" s="7"/>
      <c r="DO51" s="7"/>
      <c r="DP51" s="7"/>
      <c r="DQ51" s="7"/>
      <c r="DR51" s="7"/>
      <c r="DS51" s="7"/>
      <c r="DT51" s="7"/>
      <c r="DU51" s="7"/>
      <c r="DV51" s="7"/>
      <c r="DW51" s="7"/>
      <c r="DX51" s="7"/>
      <c r="DY51" s="7"/>
      <c r="DZ51" s="7"/>
      <c r="EA51" s="7"/>
      <c r="EB51" s="7"/>
      <c r="EC51" s="7"/>
      <c r="ED51" s="7"/>
      <c r="EE51" s="7"/>
      <c r="EF51" s="7"/>
      <c r="EG51" s="7"/>
      <c r="EH51" s="7"/>
      <c r="EI51" s="7"/>
      <c r="EJ51" s="7"/>
      <c r="EK51" s="7"/>
      <c r="EL51" s="7"/>
      <c r="EM51" s="7"/>
      <c r="EN51" s="7"/>
      <c r="EO51" s="7"/>
      <c r="EP51" s="7"/>
      <c r="EQ51" s="7"/>
      <c r="ER51" s="7"/>
      <c r="ES51" s="7"/>
      <c r="ET51" s="7"/>
      <c r="EU51" s="7"/>
      <c r="EV51" s="7"/>
      <c r="EW51" s="7"/>
      <c r="EX51" s="7"/>
      <c r="EY51" s="7"/>
      <c r="EZ51" s="7"/>
      <c r="FA51" s="7"/>
      <c r="FB51" s="7"/>
      <c r="FC51" s="7"/>
      <c r="FD51" s="7"/>
      <c r="FE51" s="7"/>
      <c r="FF51" s="7"/>
      <c r="FG51" s="7"/>
      <c r="FH51" s="7"/>
      <c r="FI51" s="7"/>
      <c r="FJ51" s="7"/>
      <c r="FK51" s="7"/>
      <c r="FL51" s="7"/>
      <c r="FM51" s="7"/>
      <c r="FN51" s="7"/>
      <c r="FO51" s="7"/>
      <c r="FP51" s="7"/>
      <c r="FQ51" s="7"/>
      <c r="FR51" s="7"/>
      <c r="FS51" s="7"/>
      <c r="FT51" s="7"/>
      <c r="FU51" s="7"/>
      <c r="FV51" s="7"/>
      <c r="FW51" s="7"/>
      <c r="FX51" s="7"/>
      <c r="FY51" s="7"/>
      <c r="FZ51" s="7"/>
      <c r="GA51" s="7"/>
      <c r="GB51" s="7"/>
      <c r="GC51" s="7"/>
      <c r="GD51" s="7"/>
      <c r="GE51" s="7"/>
      <c r="GF51" s="7"/>
      <c r="GG51" s="7"/>
      <c r="GH51" s="7"/>
      <c r="GI51" s="7"/>
      <c r="GJ51" s="7"/>
      <c r="GK51" s="7"/>
      <c r="GL51" s="7"/>
      <c r="GM51" s="7"/>
      <c r="GN51" s="7"/>
      <c r="GO51" s="7"/>
      <c r="GP51" s="7"/>
      <c r="GQ51" s="7"/>
      <c r="GR51" s="7"/>
      <c r="GS51" s="7"/>
      <c r="GT51" s="7"/>
      <c r="GU51" s="7"/>
      <c r="GV51" s="7"/>
      <c r="GW51" s="7"/>
      <c r="GX51" s="7"/>
    </row>
    <row r="52" ht="13.5" s="8" customFormat="1">
      <c r="A52" s="63"/>
      <c r="B52" s="64" t="s">
        <v>60</v>
      </c>
      <c r="C52" s="6">
        <f>SUM(C44:C51)</f>
      </c>
      <c r="D52" s="6">
        <f>IFERROR(C52/T11N!C52*100,0)</f>
      </c>
      <c r="E52" s="6">
        <f>SUM(E44:E51)</f>
      </c>
      <c r="F52" s="6">
        <f>IFERROR(E52/T11N!E52*100,0)</f>
      </c>
      <c r="G52" s="6">
        <f>SUM(G44:G51)</f>
      </c>
      <c r="H52" s="6">
        <f>IFERROR(G52/T11N!G52*100,0)</f>
      </c>
      <c r="I52" s="6">
        <f>SUM(I44:I51)</f>
      </c>
      <c r="J52" s="6">
        <f>IFERROR(I52/T11N!I52*100,0)</f>
      </c>
      <c r="K52" s="74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  <c r="CW52" s="7"/>
      <c r="CX52" s="7"/>
      <c r="CY52" s="7"/>
      <c r="CZ52" s="7"/>
      <c r="DA52" s="7"/>
      <c r="DB52" s="7"/>
      <c r="DC52" s="7"/>
      <c r="DD52" s="7"/>
      <c r="DE52" s="7"/>
      <c r="DF52" s="7"/>
      <c r="DG52" s="7"/>
      <c r="DH52" s="7"/>
      <c r="DI52" s="7"/>
      <c r="DJ52" s="7"/>
      <c r="DK52" s="7"/>
      <c r="DL52" s="7"/>
      <c r="DM52" s="7"/>
      <c r="DN52" s="7"/>
      <c r="DO52" s="7"/>
      <c r="DP52" s="7"/>
      <c r="DQ52" s="7"/>
      <c r="DR52" s="7"/>
      <c r="DS52" s="7"/>
      <c r="DT52" s="7"/>
      <c r="DU52" s="7"/>
      <c r="DV52" s="7"/>
      <c r="DW52" s="7"/>
      <c r="DX52" s="7"/>
      <c r="DY52" s="7"/>
      <c r="DZ52" s="7"/>
      <c r="EA52" s="7"/>
      <c r="EB52" s="7"/>
      <c r="EC52" s="7"/>
      <c r="ED52" s="7"/>
      <c r="EE52" s="7"/>
      <c r="EF52" s="7"/>
      <c r="EG52" s="7"/>
      <c r="EH52" s="7"/>
      <c r="EI52" s="7"/>
      <c r="EJ52" s="7"/>
      <c r="EK52" s="7"/>
      <c r="EL52" s="7"/>
      <c r="EM52" s="7"/>
      <c r="EN52" s="7"/>
      <c r="EO52" s="7"/>
      <c r="EP52" s="7"/>
      <c r="EQ52" s="7"/>
      <c r="ER52" s="7"/>
      <c r="ES52" s="7"/>
      <c r="ET52" s="7"/>
      <c r="EU52" s="7"/>
      <c r="EV52" s="7"/>
      <c r="EW52" s="7"/>
      <c r="EX52" s="7"/>
      <c r="EY52" s="7"/>
      <c r="EZ52" s="7"/>
      <c r="FA52" s="7"/>
      <c r="FB52" s="7"/>
      <c r="FC52" s="7"/>
      <c r="FD52" s="7"/>
      <c r="FE52" s="7"/>
      <c r="FF52" s="7"/>
      <c r="FG52" s="7"/>
      <c r="FH52" s="7"/>
      <c r="FI52" s="7"/>
      <c r="FJ52" s="7"/>
      <c r="FK52" s="7"/>
      <c r="FL52" s="7"/>
      <c r="FM52" s="7"/>
      <c r="FN52" s="7"/>
      <c r="FO52" s="7"/>
      <c r="FP52" s="7"/>
      <c r="FQ52" s="7"/>
      <c r="FR52" s="7"/>
      <c r="FS52" s="7"/>
      <c r="FT52" s="7"/>
      <c r="FU52" s="7"/>
      <c r="FV52" s="7"/>
      <c r="FW52" s="7"/>
      <c r="FX52" s="7"/>
      <c r="FY52" s="7"/>
      <c r="FZ52" s="7"/>
      <c r="GA52" s="7"/>
      <c r="GB52" s="7"/>
      <c r="GC52" s="7"/>
      <c r="GD52" s="7"/>
      <c r="GE52" s="7"/>
      <c r="GF52" s="7"/>
      <c r="GG52" s="7"/>
      <c r="GH52" s="7"/>
      <c r="GI52" s="7"/>
      <c r="GJ52" s="7"/>
      <c r="GK52" s="7"/>
      <c r="GL52" s="7"/>
      <c r="GM52" s="7"/>
      <c r="GN52" s="7"/>
      <c r="GO52" s="7"/>
      <c r="GP52" s="7"/>
      <c r="GQ52" s="7"/>
      <c r="GR52" s="7"/>
      <c r="GS52" s="7"/>
      <c r="GT52" s="7"/>
      <c r="GU52" s="7"/>
      <c r="GV52" s="7"/>
      <c r="GW52" s="7"/>
      <c r="GX52" s="7"/>
    </row>
    <row r="53" ht="14.25" s="8" customFormat="1">
      <c r="A53" s="19"/>
      <c r="B53" s="20" t="s">
        <v>61</v>
      </c>
      <c r="C53" s="21">
        <f>SUM(C43,C41,C39,C19,C52)</f>
      </c>
      <c r="D53" s="6">
        <f>IFERROR(C53/T11N!C53*100,0)</f>
      </c>
      <c r="E53" s="21">
        <f>SUM(E43,E41,E39,E19,E52)</f>
      </c>
      <c r="F53" s="6">
        <f>IFERROR(E53/T11N!E53*100,0)</f>
      </c>
      <c r="G53" s="21">
        <f>SUM(G43,G41,G39,G19,G52)</f>
      </c>
      <c r="H53" s="6">
        <f>IFERROR(G53/T11N!G53*100,0)</f>
      </c>
      <c r="I53" s="21">
        <f>SUM(I43,I41,I39,I19,I52)</f>
      </c>
      <c r="J53" s="6">
        <f>IFERROR(I53/T11N!I53*100,0)</f>
      </c>
      <c r="K53" s="74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  <c r="CW53" s="7"/>
      <c r="CX53" s="7"/>
      <c r="CY53" s="7"/>
      <c r="CZ53" s="7"/>
      <c r="DA53" s="7"/>
      <c r="DB53" s="7"/>
      <c r="DC53" s="7"/>
      <c r="DD53" s="7"/>
      <c r="DE53" s="7"/>
      <c r="DF53" s="7"/>
      <c r="DG53" s="7"/>
      <c r="DH53" s="7"/>
      <c r="DI53" s="7"/>
      <c r="DJ53" s="7"/>
      <c r="DK53" s="7"/>
      <c r="DL53" s="7"/>
      <c r="DM53" s="7"/>
      <c r="DN53" s="7"/>
      <c r="DO53" s="7"/>
      <c r="DP53" s="7"/>
      <c r="DQ53" s="7"/>
      <c r="DR53" s="7"/>
      <c r="DS53" s="7"/>
      <c r="DT53" s="7"/>
      <c r="DU53" s="7"/>
      <c r="DV53" s="7"/>
      <c r="DW53" s="7"/>
      <c r="DX53" s="7"/>
      <c r="DY53" s="7"/>
      <c r="DZ53" s="7"/>
      <c r="EA53" s="7"/>
      <c r="EB53" s="7"/>
      <c r="EC53" s="7"/>
      <c r="ED53" s="7"/>
      <c r="EE53" s="7"/>
      <c r="EF53" s="7"/>
      <c r="EG53" s="7"/>
      <c r="EH53" s="7"/>
      <c r="EI53" s="7"/>
      <c r="EJ53" s="7"/>
      <c r="EK53" s="7"/>
      <c r="EL53" s="7"/>
      <c r="EM53" s="7"/>
      <c r="EN53" s="7"/>
      <c r="EO53" s="7"/>
      <c r="EP53" s="7"/>
      <c r="EQ53" s="7"/>
      <c r="ER53" s="7"/>
      <c r="ES53" s="7"/>
      <c r="ET53" s="7"/>
      <c r="EU53" s="7"/>
      <c r="EV53" s="7"/>
      <c r="EW53" s="7"/>
      <c r="EX53" s="7"/>
      <c r="EY53" s="7"/>
      <c r="EZ53" s="7"/>
      <c r="FA53" s="7"/>
      <c r="FB53" s="7"/>
      <c r="FC53" s="7"/>
      <c r="FD53" s="7"/>
      <c r="FE53" s="7"/>
      <c r="FF53" s="7"/>
      <c r="FG53" s="7"/>
      <c r="FH53" s="7"/>
      <c r="FI53" s="7"/>
      <c r="FJ53" s="7"/>
      <c r="FK53" s="7"/>
      <c r="FL53" s="7"/>
      <c r="FM53" s="7"/>
      <c r="FN53" s="7"/>
      <c r="FO53" s="7"/>
      <c r="FP53" s="7"/>
      <c r="FQ53" s="7"/>
      <c r="FR53" s="7"/>
      <c r="FS53" s="7"/>
      <c r="FT53" s="7"/>
      <c r="FU53" s="7"/>
      <c r="FV53" s="7"/>
      <c r="FW53" s="7"/>
      <c r="FX53" s="7"/>
      <c r="FY53" s="7"/>
      <c r="FZ53" s="7"/>
      <c r="GA53" s="7"/>
      <c r="GB53" s="7"/>
      <c r="GC53" s="7"/>
      <c r="GD53" s="7"/>
      <c r="GE53" s="7"/>
      <c r="GF53" s="7"/>
      <c r="GG53" s="7"/>
      <c r="GH53" s="7"/>
      <c r="GI53" s="7"/>
      <c r="GJ53" s="7"/>
      <c r="GK53" s="7"/>
      <c r="GL53" s="7"/>
      <c r="GM53" s="7"/>
      <c r="GN53" s="7"/>
      <c r="GO53" s="7"/>
      <c r="GP53" s="7"/>
      <c r="GQ53" s="7"/>
      <c r="GR53" s="7"/>
      <c r="GS53" s="7"/>
      <c r="GT53" s="7"/>
      <c r="GU53" s="7"/>
      <c r="GV53" s="7"/>
      <c r="GW53" s="7"/>
      <c r="GX53" s="7"/>
    </row>
    <row r="54">
      <c r="A54" s="1"/>
      <c r="B54" s="10"/>
      <c r="C54" s="11"/>
      <c r="D54" s="11"/>
      <c r="E54" s="11"/>
      <c r="F54" s="11"/>
      <c r="G54" s="11"/>
      <c r="H54" s="12"/>
      <c r="I54" s="12"/>
      <c r="J54" s="11"/>
      <c r="K54" s="11"/>
      <c r="L54" s="11"/>
    </row>
    <row r="55">
      <c r="A55" s="1"/>
      <c r="B55" s="1"/>
      <c r="C55" s="11"/>
      <c r="D55" s="11"/>
      <c r="E55" s="11"/>
      <c r="F55" s="11"/>
      <c r="G55" s="11"/>
      <c r="H55" s="12"/>
      <c r="I55" s="12"/>
      <c r="J55" s="11"/>
      <c r="K55" s="11"/>
      <c r="L55" s="11"/>
    </row>
    <row r="56">
      <c r="A56" s="1"/>
      <c r="B56" s="1"/>
      <c r="C56" s="11"/>
      <c r="D56" s="11"/>
      <c r="E56" s="11"/>
      <c r="F56" s="11"/>
      <c r="G56" s="11"/>
      <c r="H56" s="12"/>
      <c r="I56" s="12"/>
      <c r="J56" s="11"/>
      <c r="K56" s="11"/>
      <c r="L56" s="11"/>
    </row>
    <row r="57">
      <c r="A57" s="1"/>
      <c r="B57" s="1"/>
      <c r="C57" s="11"/>
      <c r="D57" s="11"/>
      <c r="E57" s="11"/>
      <c r="F57" s="11"/>
      <c r="G57" s="11"/>
      <c r="H57" s="12"/>
      <c r="I57" s="12"/>
      <c r="J57" s="11"/>
      <c r="K57" s="11"/>
      <c r="L57" s="11"/>
    </row>
    <row r="58">
      <c r="A58" s="1"/>
      <c r="B58" s="1"/>
      <c r="C58" s="11"/>
      <c r="D58" s="11"/>
      <c r="E58" s="11"/>
      <c r="F58" s="11"/>
      <c r="G58" s="11"/>
      <c r="H58" s="12"/>
      <c r="I58" s="12"/>
      <c r="J58" s="11"/>
      <c r="K58" s="11"/>
      <c r="L58" s="11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  <c r="GM58" s="3"/>
      <c r="GN58" s="3"/>
      <c r="GO58" s="3"/>
      <c r="GP58" s="3"/>
      <c r="GQ58" s="3"/>
      <c r="GR58" s="3"/>
      <c r="GS58" s="3"/>
      <c r="GT58" s="3"/>
      <c r="GU58" s="3"/>
      <c r="GV58" s="3"/>
      <c r="GW58" s="3"/>
      <c r="GX58" s="3"/>
    </row>
    <row r="59">
      <c r="A59" s="1"/>
      <c r="B59" s="1"/>
      <c r="C59" s="11"/>
      <c r="D59" s="11"/>
      <c r="E59" s="11"/>
      <c r="F59" s="11"/>
      <c r="G59" s="11"/>
      <c r="H59" s="12"/>
      <c r="I59" s="12"/>
      <c r="J59" s="11"/>
      <c r="K59" s="11"/>
      <c r="L59" s="11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3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  <c r="GP59" s="3"/>
      <c r="GQ59" s="3"/>
      <c r="GR59" s="3"/>
      <c r="GS59" s="3"/>
      <c r="GT59" s="3"/>
      <c r="GU59" s="3"/>
      <c r="GV59" s="3"/>
      <c r="GW59" s="3"/>
      <c r="GX59" s="3"/>
    </row>
    <row r="60">
      <c r="A60" s="1"/>
      <c r="B60" s="1"/>
      <c r="C60" s="11"/>
      <c r="D60" s="11"/>
      <c r="E60" s="11"/>
      <c r="F60" s="11"/>
      <c r="G60" s="11"/>
      <c r="H60" s="12"/>
      <c r="I60" s="12"/>
      <c r="J60" s="11"/>
      <c r="K60" s="11"/>
      <c r="L60" s="11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/>
      <c r="CE60" s="3"/>
      <c r="CF60" s="3"/>
      <c r="CG60" s="3"/>
      <c r="CH60" s="3"/>
      <c r="CI60" s="3"/>
      <c r="CJ60" s="3"/>
      <c r="CK60" s="3"/>
      <c r="CL60" s="3"/>
      <c r="CM60" s="3"/>
      <c r="CN60" s="3"/>
      <c r="CO60" s="3"/>
      <c r="CP60" s="3"/>
      <c r="CQ60" s="3"/>
      <c r="CR60" s="3"/>
      <c r="CS60" s="3"/>
      <c r="CT60" s="3"/>
      <c r="CU60" s="3"/>
      <c r="CV60" s="3"/>
      <c r="CW60" s="3"/>
      <c r="CX60" s="3"/>
      <c r="CY60" s="3"/>
      <c r="CZ60" s="3"/>
      <c r="DA60" s="3"/>
      <c r="DB60" s="3"/>
      <c r="DC60" s="3"/>
      <c r="DD60" s="3"/>
      <c r="DE60" s="3"/>
      <c r="DF60" s="3"/>
      <c r="DG60" s="3"/>
      <c r="DH60" s="3"/>
      <c r="DI60" s="3"/>
      <c r="DJ60" s="3"/>
      <c r="DK60" s="3"/>
      <c r="DL60" s="3"/>
      <c r="DM60" s="3"/>
      <c r="DN60" s="3"/>
      <c r="DO60" s="3"/>
      <c r="DP60" s="3"/>
      <c r="DQ60" s="3"/>
      <c r="DR60" s="3"/>
      <c r="DS60" s="3"/>
      <c r="DT60" s="3"/>
      <c r="DU60" s="3"/>
      <c r="DV60" s="3"/>
      <c r="DW60" s="3"/>
      <c r="DX60" s="3"/>
      <c r="DY60" s="3"/>
      <c r="DZ60" s="3"/>
      <c r="EA60" s="3"/>
      <c r="EB60" s="3"/>
      <c r="EC60" s="3"/>
      <c r="ED60" s="3"/>
      <c r="EE60" s="3"/>
      <c r="EF60" s="3"/>
      <c r="EG60" s="3"/>
      <c r="EH60" s="3"/>
      <c r="EI60" s="3"/>
      <c r="EJ60" s="3"/>
      <c r="EK60" s="3"/>
      <c r="EL60" s="3"/>
      <c r="EM60" s="3"/>
      <c r="EN60" s="3"/>
      <c r="EO60" s="3"/>
      <c r="EP60" s="3"/>
      <c r="EQ60" s="3"/>
      <c r="ER60" s="3"/>
      <c r="ES60" s="3"/>
      <c r="ET60" s="3"/>
      <c r="EU60" s="3"/>
      <c r="EV60" s="3"/>
      <c r="EW60" s="3"/>
      <c r="EX60" s="3"/>
      <c r="EY60" s="3"/>
      <c r="EZ60" s="3"/>
      <c r="FA60" s="3"/>
      <c r="FB60" s="3"/>
      <c r="FC60" s="3"/>
      <c r="FD60" s="3"/>
      <c r="FE60" s="3"/>
      <c r="FF60" s="3"/>
      <c r="FG60" s="3"/>
      <c r="FH60" s="3"/>
      <c r="FI60" s="3"/>
      <c r="FJ60" s="3"/>
      <c r="FK60" s="3"/>
      <c r="FL60" s="3"/>
      <c r="FM60" s="3"/>
      <c r="FN60" s="3"/>
      <c r="FO60" s="3"/>
      <c r="FP60" s="3"/>
      <c r="FQ60" s="3"/>
      <c r="FR60" s="3"/>
      <c r="FS60" s="3"/>
      <c r="FT60" s="3"/>
      <c r="FU60" s="3"/>
      <c r="FV60" s="3"/>
      <c r="FW60" s="3"/>
      <c r="FX60" s="3"/>
      <c r="FY60" s="3"/>
      <c r="FZ60" s="3"/>
      <c r="GA60" s="3"/>
      <c r="GB60" s="3"/>
      <c r="GC60" s="3"/>
      <c r="GD60" s="3"/>
      <c r="GE60" s="3"/>
      <c r="GF60" s="3"/>
      <c r="GG60" s="3"/>
      <c r="GH60" s="3"/>
      <c r="GI60" s="3"/>
      <c r="GJ60" s="3"/>
      <c r="GK60" s="3"/>
      <c r="GL60" s="3"/>
      <c r="GM60" s="3"/>
      <c r="GN60" s="3"/>
      <c r="GO60" s="3"/>
      <c r="GP60" s="3"/>
      <c r="GQ60" s="3"/>
      <c r="GR60" s="3"/>
      <c r="GS60" s="3"/>
      <c r="GT60" s="3"/>
      <c r="GU60" s="3"/>
      <c r="GV60" s="3"/>
      <c r="GW60" s="3"/>
      <c r="GX60" s="3"/>
    </row>
    <row r="61">
      <c r="A61" s="1"/>
      <c r="B61" s="1"/>
      <c r="C61" s="11"/>
      <c r="D61" s="11"/>
      <c r="E61" s="11"/>
      <c r="F61" s="11"/>
      <c r="G61" s="11"/>
      <c r="H61" s="12"/>
      <c r="I61" s="12"/>
      <c r="J61" s="11"/>
      <c r="K61" s="11"/>
      <c r="L61" s="11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  <c r="CB61" s="3"/>
      <c r="CC61" s="3"/>
      <c r="CD61" s="3"/>
      <c r="CE61" s="3"/>
      <c r="CF61" s="3"/>
      <c r="CG61" s="3"/>
      <c r="CH61" s="3"/>
      <c r="CI61" s="3"/>
      <c r="CJ61" s="3"/>
      <c r="CK61" s="3"/>
      <c r="CL61" s="3"/>
      <c r="CM61" s="3"/>
      <c r="CN61" s="3"/>
      <c r="CO61" s="3"/>
      <c r="CP61" s="3"/>
      <c r="CQ61" s="3"/>
      <c r="CR61" s="3"/>
      <c r="CS61" s="3"/>
      <c r="CT61" s="3"/>
      <c r="CU61" s="3"/>
      <c r="CV61" s="3"/>
      <c r="CW61" s="3"/>
      <c r="CX61" s="3"/>
      <c r="CY61" s="3"/>
      <c r="CZ61" s="3"/>
      <c r="DA61" s="3"/>
      <c r="DB61" s="3"/>
      <c r="DC61" s="3"/>
      <c r="DD61" s="3"/>
      <c r="DE61" s="3"/>
      <c r="DF61" s="3"/>
      <c r="DG61" s="3"/>
      <c r="DH61" s="3"/>
      <c r="DI61" s="3"/>
      <c r="DJ61" s="3"/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s="3"/>
      <c r="DZ61" s="3"/>
      <c r="EA61" s="3"/>
      <c r="EB61" s="3"/>
      <c r="EC61" s="3"/>
      <c r="ED61" s="3"/>
      <c r="EE61" s="3"/>
      <c r="EF61" s="3"/>
      <c r="EG61" s="3"/>
      <c r="EH61" s="3"/>
      <c r="EI61" s="3"/>
      <c r="EJ61" s="3"/>
      <c r="EK61" s="3"/>
      <c r="EL61" s="3"/>
      <c r="EM61" s="3"/>
      <c r="EN61" s="3"/>
      <c r="EO61" s="3"/>
      <c r="EP61" s="3"/>
      <c r="EQ61" s="3"/>
      <c r="ER61" s="3"/>
      <c r="ES61" s="3"/>
      <c r="ET61" s="3"/>
      <c r="EU61" s="3"/>
      <c r="EV61" s="3"/>
      <c r="EW61" s="3"/>
      <c r="EX61" s="3"/>
      <c r="EY61" s="3"/>
      <c r="EZ61" s="3"/>
      <c r="FA61" s="3"/>
      <c r="FB61" s="3"/>
      <c r="FC61" s="3"/>
      <c r="FD61" s="3"/>
      <c r="FE61" s="3"/>
      <c r="FF61" s="3"/>
      <c r="FG61" s="3"/>
      <c r="FH61" s="3"/>
      <c r="FI61" s="3"/>
      <c r="FJ61" s="3"/>
      <c r="FK61" s="3"/>
      <c r="FL61" s="3"/>
      <c r="FM61" s="3"/>
      <c r="FN61" s="3"/>
      <c r="FO61" s="3"/>
      <c r="FP61" s="3"/>
      <c r="FQ61" s="3"/>
      <c r="FR61" s="3"/>
      <c r="FS61" s="3"/>
      <c r="FT61" s="3"/>
      <c r="FU61" s="3"/>
      <c r="FV61" s="3"/>
      <c r="FW61" s="3"/>
      <c r="FX61" s="3"/>
      <c r="FY61" s="3"/>
      <c r="FZ61" s="3"/>
      <c r="GA61" s="3"/>
      <c r="GB61" s="3"/>
      <c r="GC61" s="3"/>
      <c r="GD61" s="3"/>
      <c r="GE61" s="3"/>
      <c r="GF61" s="3"/>
      <c r="GG61" s="3"/>
      <c r="GH61" s="3"/>
      <c r="GI61" s="3"/>
      <c r="GJ61" s="3"/>
      <c r="GK61" s="3"/>
      <c r="GL61" s="3"/>
      <c r="GM61" s="3"/>
      <c r="GN61" s="3"/>
      <c r="GO61" s="3"/>
      <c r="GP61" s="3"/>
      <c r="GQ61" s="3"/>
      <c r="GR61" s="3"/>
      <c r="GS61" s="3"/>
      <c r="GT61" s="3"/>
      <c r="GU61" s="3"/>
      <c r="GV61" s="3"/>
      <c r="GW61" s="3"/>
      <c r="GX61" s="3"/>
    </row>
    <row r="62">
      <c r="A62" s="1"/>
      <c r="B62" s="1"/>
      <c r="C62" s="11"/>
      <c r="D62" s="11"/>
      <c r="E62" s="11"/>
      <c r="F62" s="11"/>
      <c r="G62" s="11"/>
      <c r="H62" s="12"/>
      <c r="I62" s="12"/>
      <c r="J62" s="11"/>
      <c r="K62" s="11"/>
      <c r="L62" s="11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  <c r="GU62" s="3"/>
      <c r="GV62" s="3"/>
      <c r="GW62" s="3"/>
      <c r="GX62" s="3"/>
    </row>
    <row r="63">
      <c r="A63" s="1"/>
      <c r="B63" s="1"/>
      <c r="C63" s="11"/>
      <c r="D63" s="11"/>
      <c r="E63" s="11"/>
      <c r="F63" s="11"/>
      <c r="G63" s="11"/>
      <c r="H63" s="12"/>
      <c r="I63" s="12"/>
      <c r="J63" s="11"/>
      <c r="K63" s="11"/>
      <c r="L63" s="11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3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  <c r="GT63" s="3"/>
      <c r="GU63" s="3"/>
      <c r="GV63" s="3"/>
      <c r="GW63" s="3"/>
      <c r="GX63" s="3"/>
    </row>
    <row r="64">
      <c r="A64" s="1"/>
      <c r="B64" s="1"/>
      <c r="C64" s="11"/>
      <c r="D64" s="11"/>
      <c r="E64" s="11"/>
      <c r="F64" s="11"/>
      <c r="G64" s="11"/>
      <c r="H64" s="12"/>
      <c r="I64" s="12"/>
      <c r="J64" s="11"/>
      <c r="K64" s="11"/>
      <c r="L64" s="11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  <c r="BZ64" s="3"/>
      <c r="CA64" s="3"/>
      <c r="CB64" s="3"/>
      <c r="CC64" s="3"/>
      <c r="CD64" s="3"/>
      <c r="CE64" s="3"/>
      <c r="CF64" s="3"/>
      <c r="CG64" s="3"/>
      <c r="CH64" s="3"/>
      <c r="CI64" s="3"/>
      <c r="CJ64" s="3"/>
      <c r="CK64" s="3"/>
      <c r="CL64" s="3"/>
      <c r="CM64" s="3"/>
      <c r="CN64" s="3"/>
      <c r="CO64" s="3"/>
      <c r="CP64" s="3"/>
      <c r="CQ64" s="3"/>
      <c r="CR64" s="3"/>
      <c r="CS64" s="3"/>
      <c r="CT64" s="3"/>
      <c r="CU64" s="3"/>
      <c r="CV64" s="3"/>
      <c r="CW64" s="3"/>
      <c r="CX64" s="3"/>
      <c r="CY64" s="3"/>
      <c r="CZ64" s="3"/>
      <c r="DA64" s="3"/>
      <c r="DB64" s="3"/>
      <c r="DC64" s="3"/>
      <c r="DD64" s="3"/>
      <c r="DE64" s="3"/>
      <c r="DF64" s="3"/>
      <c r="DG64" s="3"/>
      <c r="DH64" s="3"/>
      <c r="DI64" s="3"/>
      <c r="DJ64" s="3"/>
      <c r="DK64" s="3"/>
      <c r="DL64" s="3"/>
      <c r="DM64" s="3"/>
      <c r="DN64" s="3"/>
      <c r="DO64" s="3"/>
      <c r="DP64" s="3"/>
      <c r="DQ64" s="3"/>
      <c r="DR64" s="3"/>
      <c r="DS64" s="3"/>
      <c r="DT64" s="3"/>
      <c r="DU64" s="3"/>
      <c r="DV64" s="3"/>
      <c r="DW64" s="3"/>
      <c r="DX64" s="3"/>
      <c r="DY64" s="3"/>
      <c r="DZ64" s="3"/>
      <c r="EA64" s="3"/>
      <c r="EB64" s="3"/>
      <c r="EC64" s="3"/>
      <c r="ED64" s="3"/>
      <c r="EE64" s="3"/>
      <c r="EF64" s="3"/>
      <c r="EG64" s="3"/>
      <c r="EH64" s="3"/>
      <c r="EI64" s="3"/>
      <c r="EJ64" s="3"/>
      <c r="EK64" s="3"/>
      <c r="EL64" s="3"/>
      <c r="EM64" s="3"/>
      <c r="EN64" s="3"/>
      <c r="EO64" s="3"/>
      <c r="EP64" s="3"/>
      <c r="EQ64" s="3"/>
      <c r="ER64" s="3"/>
      <c r="ES64" s="3"/>
      <c r="ET64" s="3"/>
      <c r="EU64" s="3"/>
      <c r="EV64" s="3"/>
      <c r="EW64" s="3"/>
      <c r="EX64" s="3"/>
      <c r="EY64" s="3"/>
      <c r="EZ64" s="3"/>
      <c r="FA64" s="3"/>
      <c r="FB64" s="3"/>
      <c r="FC64" s="3"/>
      <c r="FD64" s="3"/>
      <c r="FE64" s="3"/>
      <c r="FF64" s="3"/>
      <c r="FG64" s="3"/>
      <c r="FH64" s="3"/>
      <c r="FI64" s="3"/>
      <c r="FJ64" s="3"/>
      <c r="FK64" s="3"/>
      <c r="FL64" s="3"/>
      <c r="FM64" s="3"/>
      <c r="FN64" s="3"/>
      <c r="FO64" s="3"/>
      <c r="FP64" s="3"/>
      <c r="FQ64" s="3"/>
      <c r="FR64" s="3"/>
      <c r="FS64" s="3"/>
      <c r="FT64" s="3"/>
      <c r="FU64" s="3"/>
      <c r="FV64" s="3"/>
      <c r="FW64" s="3"/>
      <c r="FX64" s="3"/>
      <c r="FY64" s="3"/>
      <c r="FZ64" s="3"/>
      <c r="GA64" s="3"/>
      <c r="GB64" s="3"/>
      <c r="GC64" s="3"/>
      <c r="GD64" s="3"/>
      <c r="GE64" s="3"/>
      <c r="GF64" s="3"/>
      <c r="GG64" s="3"/>
      <c r="GH64" s="3"/>
      <c r="GI64" s="3"/>
      <c r="GJ64" s="3"/>
      <c r="GK64" s="3"/>
      <c r="GL64" s="3"/>
      <c r="GM64" s="3"/>
      <c r="GN64" s="3"/>
      <c r="GO64" s="3"/>
      <c r="GP64" s="3"/>
      <c r="GQ64" s="3"/>
      <c r="GR64" s="3"/>
      <c r="GS64" s="3"/>
      <c r="GT64" s="3"/>
      <c r="GU64" s="3"/>
      <c r="GV64" s="3"/>
      <c r="GW64" s="3"/>
      <c r="GX64" s="3"/>
    </row>
    <row r="65">
      <c r="A65" s="1"/>
      <c r="B65" s="1"/>
      <c r="C65" s="11"/>
      <c r="D65" s="11"/>
      <c r="E65" s="11"/>
      <c r="F65" s="11"/>
      <c r="G65" s="11"/>
      <c r="H65" s="12"/>
      <c r="I65" s="12"/>
      <c r="J65" s="11"/>
      <c r="K65" s="11"/>
      <c r="L65" s="11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  <c r="BZ65" s="3"/>
      <c r="CA65" s="3"/>
      <c r="CB65" s="3"/>
      <c r="CC65" s="3"/>
      <c r="CD65" s="3"/>
      <c r="CE65" s="3"/>
      <c r="CF65" s="3"/>
      <c r="CG65" s="3"/>
      <c r="CH65" s="3"/>
      <c r="CI65" s="3"/>
      <c r="CJ65" s="3"/>
      <c r="CK65" s="3"/>
      <c r="CL65" s="3"/>
      <c r="CM65" s="3"/>
      <c r="CN65" s="3"/>
      <c r="CO65" s="3"/>
      <c r="CP65" s="3"/>
      <c r="CQ65" s="3"/>
      <c r="CR65" s="3"/>
      <c r="CS65" s="3"/>
      <c r="CT65" s="3"/>
      <c r="CU65" s="3"/>
      <c r="CV65" s="3"/>
      <c r="CW65" s="3"/>
      <c r="CX65" s="3"/>
      <c r="CY65" s="3"/>
      <c r="CZ65" s="3"/>
      <c r="DA65" s="3"/>
      <c r="DB65" s="3"/>
      <c r="DC65" s="3"/>
      <c r="DD65" s="3"/>
      <c r="DE65" s="3"/>
      <c r="DF65" s="3"/>
      <c r="DG65" s="3"/>
      <c r="DH65" s="3"/>
      <c r="DI65" s="3"/>
      <c r="DJ65" s="3"/>
      <c r="DK65" s="3"/>
      <c r="DL65" s="3"/>
      <c r="DM65" s="3"/>
      <c r="DN65" s="3"/>
      <c r="DO65" s="3"/>
      <c r="DP65" s="3"/>
      <c r="DQ65" s="3"/>
      <c r="DR65" s="3"/>
      <c r="DS65" s="3"/>
      <c r="DT65" s="3"/>
      <c r="DU65" s="3"/>
      <c r="DV65" s="3"/>
      <c r="DW65" s="3"/>
      <c r="DX65" s="3"/>
      <c r="DY65" s="3"/>
      <c r="DZ65" s="3"/>
      <c r="EA65" s="3"/>
      <c r="EB65" s="3"/>
      <c r="EC65" s="3"/>
      <c r="ED65" s="3"/>
      <c r="EE65" s="3"/>
      <c r="EF65" s="3"/>
      <c r="EG65" s="3"/>
      <c r="EH65" s="3"/>
      <c r="EI65" s="3"/>
      <c r="EJ65" s="3"/>
      <c r="EK65" s="3"/>
      <c r="EL65" s="3"/>
      <c r="EM65" s="3"/>
      <c r="EN65" s="3"/>
      <c r="EO65" s="3"/>
      <c r="EP65" s="3"/>
      <c r="EQ65" s="3"/>
      <c r="ER65" s="3"/>
      <c r="ES65" s="3"/>
      <c r="ET65" s="3"/>
      <c r="EU65" s="3"/>
      <c r="EV65" s="3"/>
      <c r="EW65" s="3"/>
      <c r="EX65" s="3"/>
      <c r="EY65" s="3"/>
      <c r="EZ65" s="3"/>
      <c r="FA65" s="3"/>
      <c r="FB65" s="3"/>
      <c r="FC65" s="3"/>
      <c r="FD65" s="3"/>
      <c r="FE65" s="3"/>
      <c r="FF65" s="3"/>
      <c r="FG65" s="3"/>
      <c r="FH65" s="3"/>
      <c r="FI65" s="3"/>
      <c r="FJ65" s="3"/>
      <c r="FK65" s="3"/>
      <c r="FL65" s="3"/>
      <c r="FM65" s="3"/>
      <c r="FN65" s="3"/>
      <c r="FO65" s="3"/>
      <c r="FP65" s="3"/>
      <c r="FQ65" s="3"/>
      <c r="FR65" s="3"/>
      <c r="FS65" s="3"/>
      <c r="FT65" s="3"/>
      <c r="FU65" s="3"/>
      <c r="FV65" s="3"/>
      <c r="FW65" s="3"/>
      <c r="FX65" s="3"/>
      <c r="FY65" s="3"/>
      <c r="FZ65" s="3"/>
      <c r="GA65" s="3"/>
      <c r="GB65" s="3"/>
      <c r="GC65" s="3"/>
      <c r="GD65" s="3"/>
      <c r="GE65" s="3"/>
      <c r="GF65" s="3"/>
      <c r="GG65" s="3"/>
      <c r="GH65" s="3"/>
      <c r="GI65" s="3"/>
      <c r="GJ65" s="3"/>
      <c r="GK65" s="3"/>
      <c r="GL65" s="3"/>
      <c r="GM65" s="3"/>
      <c r="GN65" s="3"/>
      <c r="GO65" s="3"/>
      <c r="GP65" s="3"/>
      <c r="GQ65" s="3"/>
      <c r="GR65" s="3"/>
      <c r="GS65" s="3"/>
      <c r="GT65" s="3"/>
      <c r="GU65" s="3"/>
      <c r="GV65" s="3"/>
      <c r="GW65" s="3"/>
      <c r="GX65" s="3"/>
    </row>
    <row r="66">
      <c r="A66" s="1"/>
      <c r="B66" s="1"/>
      <c r="C66" s="11"/>
      <c r="D66" s="11"/>
      <c r="E66" s="11"/>
      <c r="F66" s="11"/>
      <c r="G66" s="11"/>
      <c r="H66" s="12"/>
      <c r="I66" s="12"/>
      <c r="J66" s="11"/>
      <c r="K66" s="11"/>
      <c r="L66" s="11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BZ66" s="3"/>
      <c r="CA66" s="3"/>
      <c r="CB66" s="3"/>
      <c r="CC66" s="3"/>
      <c r="CD66" s="3"/>
      <c r="CE66" s="3"/>
      <c r="CF66" s="3"/>
      <c r="CG66" s="3"/>
      <c r="CH66" s="3"/>
      <c r="CI66" s="3"/>
      <c r="CJ66" s="3"/>
      <c r="CK66" s="3"/>
      <c r="CL66" s="3"/>
      <c r="CM66" s="3"/>
      <c r="CN66" s="3"/>
      <c r="CO66" s="3"/>
      <c r="CP66" s="3"/>
      <c r="CQ66" s="3"/>
      <c r="CR66" s="3"/>
      <c r="CS66" s="3"/>
      <c r="CT66" s="3"/>
      <c r="CU66" s="3"/>
      <c r="CV66" s="3"/>
      <c r="CW66" s="3"/>
      <c r="CX66" s="3"/>
      <c r="CY66" s="3"/>
      <c r="CZ66" s="3"/>
      <c r="DA66" s="3"/>
      <c r="DB66" s="3"/>
      <c r="DC66" s="3"/>
      <c r="DD66" s="3"/>
      <c r="DE66" s="3"/>
      <c r="DF66" s="3"/>
      <c r="DG66" s="3"/>
      <c r="DH66" s="3"/>
      <c r="DI66" s="3"/>
      <c r="DJ66" s="3"/>
      <c r="DK66" s="3"/>
      <c r="DL66" s="3"/>
      <c r="DM66" s="3"/>
      <c r="DN66" s="3"/>
      <c r="DO66" s="3"/>
      <c r="DP66" s="3"/>
      <c r="DQ66" s="3"/>
      <c r="DR66" s="3"/>
      <c r="DS66" s="3"/>
      <c r="DT66" s="3"/>
      <c r="DU66" s="3"/>
      <c r="DV66" s="3"/>
      <c r="DW66" s="3"/>
      <c r="DX66" s="3"/>
      <c r="DY66" s="3"/>
      <c r="DZ66" s="3"/>
      <c r="EA66" s="3"/>
      <c r="EB66" s="3"/>
      <c r="EC66" s="3"/>
      <c r="ED66" s="3"/>
      <c r="EE66" s="3"/>
      <c r="EF66" s="3"/>
      <c r="EG66" s="3"/>
      <c r="EH66" s="3"/>
      <c r="EI66" s="3"/>
      <c r="EJ66" s="3"/>
      <c r="EK66" s="3"/>
      <c r="EL66" s="3"/>
      <c r="EM66" s="3"/>
      <c r="EN66" s="3"/>
      <c r="EO66" s="3"/>
      <c r="EP66" s="3"/>
      <c r="EQ66" s="3"/>
      <c r="ER66" s="3"/>
      <c r="ES66" s="3"/>
      <c r="ET66" s="3"/>
      <c r="EU66" s="3"/>
      <c r="EV66" s="3"/>
      <c r="EW66" s="3"/>
      <c r="EX66" s="3"/>
      <c r="EY66" s="3"/>
      <c r="EZ66" s="3"/>
      <c r="FA66" s="3"/>
      <c r="FB66" s="3"/>
      <c r="FC66" s="3"/>
      <c r="FD66" s="3"/>
      <c r="FE66" s="3"/>
      <c r="FF66" s="3"/>
      <c r="FG66" s="3"/>
      <c r="FH66" s="3"/>
      <c r="FI66" s="3"/>
      <c r="FJ66" s="3"/>
      <c r="FK66" s="3"/>
      <c r="FL66" s="3"/>
      <c r="FM66" s="3"/>
      <c r="FN66" s="3"/>
      <c r="FO66" s="3"/>
      <c r="FP66" s="3"/>
      <c r="FQ66" s="3"/>
      <c r="FR66" s="3"/>
      <c r="FS66" s="3"/>
      <c r="FT66" s="3"/>
      <c r="FU66" s="3"/>
      <c r="FV66" s="3"/>
      <c r="FW66" s="3"/>
      <c r="FX66" s="3"/>
      <c r="FY66" s="3"/>
      <c r="FZ66" s="3"/>
      <c r="GA66" s="3"/>
      <c r="GB66" s="3"/>
      <c r="GC66" s="3"/>
      <c r="GD66" s="3"/>
      <c r="GE66" s="3"/>
      <c r="GF66" s="3"/>
      <c r="GG66" s="3"/>
      <c r="GH66" s="3"/>
      <c r="GI66" s="3"/>
      <c r="GJ66" s="3"/>
      <c r="GK66" s="3"/>
      <c r="GL66" s="3"/>
      <c r="GM66" s="3"/>
      <c r="GN66" s="3"/>
      <c r="GO66" s="3"/>
      <c r="GP66" s="3"/>
      <c r="GQ66" s="3"/>
      <c r="GR66" s="3"/>
      <c r="GS66" s="3"/>
      <c r="GT66" s="3"/>
      <c r="GU66" s="3"/>
      <c r="GV66" s="3"/>
      <c r="GW66" s="3"/>
      <c r="GX66" s="3"/>
    </row>
    <row r="67">
      <c r="A67" s="1"/>
      <c r="B67" s="1"/>
      <c r="C67" s="11"/>
      <c r="D67" s="11"/>
      <c r="E67" s="11"/>
      <c r="F67" s="11"/>
      <c r="G67" s="11"/>
      <c r="H67" s="12"/>
      <c r="I67" s="12"/>
      <c r="J67" s="11"/>
      <c r="K67" s="11"/>
      <c r="L67" s="11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3"/>
      <c r="DH67" s="3"/>
      <c r="DI67" s="3"/>
      <c r="DJ67" s="3"/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/>
      <c r="DZ67" s="3"/>
      <c r="EA67" s="3"/>
      <c r="EB67" s="3"/>
      <c r="EC67" s="3"/>
      <c r="ED67" s="3"/>
      <c r="EE67" s="3"/>
      <c r="EF67" s="3"/>
      <c r="EG67" s="3"/>
      <c r="EH67" s="3"/>
      <c r="EI67" s="3"/>
      <c r="EJ67" s="3"/>
      <c r="EK67" s="3"/>
      <c r="EL67" s="3"/>
      <c r="EM67" s="3"/>
      <c r="EN67" s="3"/>
      <c r="EO67" s="3"/>
      <c r="EP67" s="3"/>
      <c r="EQ67" s="3"/>
      <c r="ER67" s="3"/>
      <c r="ES67" s="3"/>
      <c r="ET67" s="3"/>
      <c r="EU67" s="3"/>
      <c r="EV67" s="3"/>
      <c r="EW67" s="3"/>
      <c r="EX67" s="3"/>
      <c r="EY67" s="3"/>
      <c r="EZ67" s="3"/>
      <c r="FA67" s="3"/>
      <c r="FB67" s="3"/>
      <c r="FC67" s="3"/>
      <c r="FD67" s="3"/>
      <c r="FE67" s="3"/>
      <c r="FF67" s="3"/>
      <c r="FG67" s="3"/>
      <c r="FH67" s="3"/>
      <c r="FI67" s="3"/>
      <c r="FJ67" s="3"/>
      <c r="FK67" s="3"/>
      <c r="FL67" s="3"/>
      <c r="FM67" s="3"/>
      <c r="FN67" s="3"/>
      <c r="FO67" s="3"/>
      <c r="FP67" s="3"/>
      <c r="FQ67" s="3"/>
      <c r="FR67" s="3"/>
      <c r="FS67" s="3"/>
      <c r="FT67" s="3"/>
      <c r="FU67" s="3"/>
      <c r="FV67" s="3"/>
      <c r="FW67" s="3"/>
      <c r="FX67" s="3"/>
      <c r="FY67" s="3"/>
      <c r="FZ67" s="3"/>
      <c r="GA67" s="3"/>
      <c r="GB67" s="3"/>
      <c r="GC67" s="3"/>
      <c r="GD67" s="3"/>
      <c r="GE67" s="3"/>
      <c r="GF67" s="3"/>
      <c r="GG67" s="3"/>
      <c r="GH67" s="3"/>
      <c r="GI67" s="3"/>
      <c r="GJ67" s="3"/>
      <c r="GK67" s="3"/>
      <c r="GL67" s="3"/>
      <c r="GM67" s="3"/>
      <c r="GN67" s="3"/>
      <c r="GO67" s="3"/>
      <c r="GP67" s="3"/>
      <c r="GQ67" s="3"/>
      <c r="GR67" s="3"/>
      <c r="GS67" s="3"/>
      <c r="GT67" s="3"/>
      <c r="GU67" s="3"/>
      <c r="GV67" s="3"/>
      <c r="GW67" s="3"/>
      <c r="GX67" s="3"/>
    </row>
    <row r="68">
      <c r="A68" s="1"/>
      <c r="B68" s="1"/>
      <c r="C68" s="11"/>
      <c r="D68" s="11"/>
      <c r="E68" s="11"/>
      <c r="F68" s="11"/>
      <c r="G68" s="11"/>
      <c r="H68" s="12"/>
      <c r="I68" s="12"/>
      <c r="J68" s="11"/>
      <c r="K68" s="11"/>
      <c r="L68" s="11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s="3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3"/>
      <c r="EC68" s="3"/>
      <c r="ED68" s="3"/>
      <c r="EE68" s="3"/>
      <c r="EF68" s="3"/>
      <c r="EG68" s="3"/>
      <c r="EH68" s="3"/>
      <c r="EI68" s="3"/>
      <c r="EJ68" s="3"/>
      <c r="EK68" s="3"/>
      <c r="EL68" s="3"/>
      <c r="EM68" s="3"/>
      <c r="EN68" s="3"/>
      <c r="EO68" s="3"/>
      <c r="EP68" s="3"/>
      <c r="EQ68" s="3"/>
      <c r="ER68" s="3"/>
      <c r="ES68" s="3"/>
      <c r="ET68" s="3"/>
      <c r="EU68" s="3"/>
      <c r="EV68" s="3"/>
      <c r="EW68" s="3"/>
      <c r="EX68" s="3"/>
      <c r="EY68" s="3"/>
      <c r="EZ68" s="3"/>
      <c r="FA68" s="3"/>
      <c r="FB68" s="3"/>
      <c r="FC68" s="3"/>
      <c r="FD68" s="3"/>
      <c r="FE68" s="3"/>
      <c r="FF68" s="3"/>
      <c r="FG68" s="3"/>
      <c r="FH68" s="3"/>
      <c r="FI68" s="3"/>
      <c r="FJ68" s="3"/>
      <c r="FK68" s="3"/>
      <c r="FL68" s="3"/>
      <c r="FM68" s="3"/>
      <c r="FN68" s="3"/>
      <c r="FO68" s="3"/>
      <c r="FP68" s="3"/>
      <c r="FQ68" s="3"/>
      <c r="FR68" s="3"/>
      <c r="FS68" s="3"/>
      <c r="FT68" s="3"/>
      <c r="FU68" s="3"/>
      <c r="FV68" s="3"/>
      <c r="FW68" s="3"/>
      <c r="FX68" s="3"/>
      <c r="FY68" s="3"/>
      <c r="FZ68" s="3"/>
      <c r="GA68" s="3"/>
      <c r="GB68" s="3"/>
      <c r="GC68" s="3"/>
      <c r="GD68" s="3"/>
      <c r="GE68" s="3"/>
      <c r="GF68" s="3"/>
      <c r="GG68" s="3"/>
      <c r="GH68" s="3"/>
      <c r="GI68" s="3"/>
      <c r="GJ68" s="3"/>
      <c r="GK68" s="3"/>
      <c r="GL68" s="3"/>
      <c r="GM68" s="3"/>
      <c r="GN68" s="3"/>
      <c r="GO68" s="3"/>
      <c r="GP68" s="3"/>
      <c r="GQ68" s="3"/>
      <c r="GR68" s="3"/>
      <c r="GS68" s="3"/>
      <c r="GT68" s="3"/>
      <c r="GU68" s="3"/>
      <c r="GV68" s="3"/>
      <c r="GW68" s="3"/>
      <c r="GX68" s="3"/>
    </row>
    <row r="69">
      <c r="A69" s="1"/>
      <c r="B69" s="1"/>
      <c r="C69" s="11"/>
      <c r="D69" s="11"/>
      <c r="E69" s="11"/>
      <c r="F69" s="11"/>
      <c r="G69" s="11"/>
      <c r="H69" s="12"/>
      <c r="I69" s="12"/>
      <c r="J69" s="11"/>
      <c r="K69" s="11"/>
      <c r="L69" s="11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3"/>
      <c r="DH69" s="3"/>
      <c r="DI69" s="3"/>
      <c r="DJ69" s="3"/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s="3"/>
      <c r="DZ69" s="3"/>
      <c r="EA69" s="3"/>
      <c r="EB69" s="3"/>
      <c r="EC69" s="3"/>
      <c r="ED69" s="3"/>
      <c r="EE69" s="3"/>
      <c r="EF69" s="3"/>
      <c r="EG69" s="3"/>
      <c r="EH69" s="3"/>
      <c r="EI69" s="3"/>
      <c r="EJ69" s="3"/>
      <c r="EK69" s="3"/>
      <c r="EL69" s="3"/>
      <c r="EM69" s="3"/>
      <c r="EN69" s="3"/>
      <c r="EO69" s="3"/>
      <c r="EP69" s="3"/>
      <c r="EQ69" s="3"/>
      <c r="ER69" s="3"/>
      <c r="ES69" s="3"/>
      <c r="ET69" s="3"/>
      <c r="EU69" s="3"/>
      <c r="EV69" s="3"/>
      <c r="EW69" s="3"/>
      <c r="EX69" s="3"/>
      <c r="EY69" s="3"/>
      <c r="EZ69" s="3"/>
      <c r="FA69" s="3"/>
      <c r="FB69" s="3"/>
      <c r="FC69" s="3"/>
      <c r="FD69" s="3"/>
      <c r="FE69" s="3"/>
      <c r="FF69" s="3"/>
      <c r="FG69" s="3"/>
      <c r="FH69" s="3"/>
      <c r="FI69" s="3"/>
      <c r="FJ69" s="3"/>
      <c r="FK69" s="3"/>
      <c r="FL69" s="3"/>
      <c r="FM69" s="3"/>
      <c r="FN69" s="3"/>
      <c r="FO69" s="3"/>
      <c r="FP69" s="3"/>
      <c r="FQ69" s="3"/>
      <c r="FR69" s="3"/>
      <c r="FS69" s="3"/>
      <c r="FT69" s="3"/>
      <c r="FU69" s="3"/>
      <c r="FV69" s="3"/>
      <c r="FW69" s="3"/>
      <c r="FX69" s="3"/>
      <c r="FY69" s="3"/>
      <c r="FZ69" s="3"/>
      <c r="GA69" s="3"/>
      <c r="GB69" s="3"/>
      <c r="GC69" s="3"/>
      <c r="GD69" s="3"/>
      <c r="GE69" s="3"/>
      <c r="GF69" s="3"/>
      <c r="GG69" s="3"/>
      <c r="GH69" s="3"/>
      <c r="GI69" s="3"/>
      <c r="GJ69" s="3"/>
      <c r="GK69" s="3"/>
      <c r="GL69" s="3"/>
      <c r="GM69" s="3"/>
      <c r="GN69" s="3"/>
      <c r="GO69" s="3"/>
      <c r="GP69" s="3"/>
      <c r="GQ69" s="3"/>
      <c r="GR69" s="3"/>
      <c r="GS69" s="3"/>
      <c r="GT69" s="3"/>
      <c r="GU69" s="3"/>
      <c r="GV69" s="3"/>
      <c r="GW69" s="3"/>
      <c r="GX69" s="3"/>
    </row>
    <row r="70">
      <c r="A70" s="1"/>
      <c r="B70" s="1"/>
      <c r="C70" s="11"/>
      <c r="D70" s="11"/>
      <c r="E70" s="11"/>
      <c r="F70" s="11"/>
      <c r="G70" s="11"/>
      <c r="H70" s="12"/>
      <c r="I70" s="12"/>
      <c r="J70" s="11"/>
      <c r="K70" s="11"/>
      <c r="L70" s="11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/>
      <c r="CB70" s="3"/>
      <c r="CC70" s="3"/>
      <c r="CD70" s="3"/>
      <c r="CE70" s="3"/>
      <c r="CF70" s="3"/>
      <c r="CG70" s="3"/>
      <c r="CH70" s="3"/>
      <c r="CI70" s="3"/>
      <c r="CJ70" s="3"/>
      <c r="CK70" s="3"/>
      <c r="CL70" s="3"/>
      <c r="CM70" s="3"/>
      <c r="CN70" s="3"/>
      <c r="CO70" s="3"/>
      <c r="CP70" s="3"/>
      <c r="CQ70" s="3"/>
      <c r="CR70" s="3"/>
      <c r="CS70" s="3"/>
      <c r="CT70" s="3"/>
      <c r="CU70" s="3"/>
      <c r="CV70" s="3"/>
      <c r="CW70" s="3"/>
      <c r="CX70" s="3"/>
      <c r="CY70" s="3"/>
      <c r="CZ70" s="3"/>
      <c r="DA70" s="3"/>
      <c r="DB70" s="3"/>
      <c r="DC70" s="3"/>
      <c r="DD70" s="3"/>
      <c r="DE70" s="3"/>
      <c r="DF70" s="3"/>
      <c r="DG70" s="3"/>
      <c r="DH70" s="3"/>
      <c r="DI70" s="3"/>
      <c r="DJ70" s="3"/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s="3"/>
      <c r="DZ70" s="3"/>
      <c r="EA70" s="3"/>
      <c r="EB70" s="3"/>
      <c r="EC70" s="3"/>
      <c r="ED70" s="3"/>
      <c r="EE70" s="3"/>
      <c r="EF70" s="3"/>
      <c r="EG70" s="3"/>
      <c r="EH70" s="3"/>
      <c r="EI70" s="3"/>
      <c r="EJ70" s="3"/>
      <c r="EK70" s="3"/>
      <c r="EL70" s="3"/>
      <c r="EM70" s="3"/>
      <c r="EN70" s="3"/>
      <c r="EO70" s="3"/>
      <c r="EP70" s="3"/>
      <c r="EQ70" s="3"/>
      <c r="ER70" s="3"/>
      <c r="ES70" s="3"/>
      <c r="ET70" s="3"/>
      <c r="EU70" s="3"/>
      <c r="EV70" s="3"/>
      <c r="EW70" s="3"/>
      <c r="EX70" s="3"/>
      <c r="EY70" s="3"/>
      <c r="EZ70" s="3"/>
      <c r="FA70" s="3"/>
      <c r="FB70" s="3"/>
      <c r="FC70" s="3"/>
      <c r="FD70" s="3"/>
      <c r="FE70" s="3"/>
      <c r="FF70" s="3"/>
      <c r="FG70" s="3"/>
      <c r="FH70" s="3"/>
      <c r="FI70" s="3"/>
      <c r="FJ70" s="3"/>
      <c r="FK70" s="3"/>
      <c r="FL70" s="3"/>
      <c r="FM70" s="3"/>
      <c r="FN70" s="3"/>
      <c r="FO70" s="3"/>
      <c r="FP70" s="3"/>
      <c r="FQ70" s="3"/>
      <c r="FR70" s="3"/>
      <c r="FS70" s="3"/>
      <c r="FT70" s="3"/>
      <c r="FU70" s="3"/>
      <c r="FV70" s="3"/>
      <c r="FW70" s="3"/>
      <c r="FX70" s="3"/>
      <c r="FY70" s="3"/>
      <c r="FZ70" s="3"/>
      <c r="GA70" s="3"/>
      <c r="GB70" s="3"/>
      <c r="GC70" s="3"/>
      <c r="GD70" s="3"/>
      <c r="GE70" s="3"/>
      <c r="GF70" s="3"/>
      <c r="GG70" s="3"/>
      <c r="GH70" s="3"/>
      <c r="GI70" s="3"/>
      <c r="GJ70" s="3"/>
      <c r="GK70" s="3"/>
      <c r="GL70" s="3"/>
      <c r="GM70" s="3"/>
      <c r="GN70" s="3"/>
      <c r="GO70" s="3"/>
      <c r="GP70" s="3"/>
      <c r="GQ70" s="3"/>
      <c r="GR70" s="3"/>
      <c r="GS70" s="3"/>
      <c r="GT70" s="3"/>
      <c r="GU70" s="3"/>
      <c r="GV70" s="3"/>
      <c r="GW70" s="3"/>
      <c r="GX70" s="3"/>
    </row>
    <row r="71">
      <c r="A71" s="1"/>
      <c r="B71" s="1"/>
      <c r="C71" s="11"/>
      <c r="D71" s="11"/>
      <c r="E71" s="11"/>
      <c r="F71" s="11"/>
      <c r="G71" s="11"/>
      <c r="H71" s="12"/>
      <c r="I71" s="12"/>
      <c r="J71" s="11"/>
      <c r="K71" s="11"/>
      <c r="L71" s="11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"/>
      <c r="EC71" s="3"/>
      <c r="ED71" s="3"/>
      <c r="EE71" s="3"/>
      <c r="EF71" s="3"/>
      <c r="EG71" s="3"/>
      <c r="EH71" s="3"/>
      <c r="EI71" s="3"/>
      <c r="EJ71" s="3"/>
      <c r="EK71" s="3"/>
      <c r="EL71" s="3"/>
      <c r="EM71" s="3"/>
      <c r="EN71" s="3"/>
      <c r="EO71" s="3"/>
      <c r="EP71" s="3"/>
      <c r="EQ71" s="3"/>
      <c r="ER71" s="3"/>
      <c r="ES71" s="3"/>
      <c r="ET71" s="3"/>
      <c r="EU71" s="3"/>
      <c r="EV71" s="3"/>
      <c r="EW71" s="3"/>
      <c r="EX71" s="3"/>
      <c r="EY71" s="3"/>
      <c r="EZ71" s="3"/>
      <c r="FA71" s="3"/>
      <c r="FB71" s="3"/>
      <c r="FC71" s="3"/>
      <c r="FD71" s="3"/>
      <c r="FE71" s="3"/>
      <c r="FF71" s="3"/>
      <c r="FG71" s="3"/>
      <c r="FH71" s="3"/>
      <c r="FI71" s="3"/>
      <c r="FJ71" s="3"/>
      <c r="FK71" s="3"/>
      <c r="FL71" s="3"/>
      <c r="FM71" s="3"/>
      <c r="FN71" s="3"/>
      <c r="FO71" s="3"/>
      <c r="FP71" s="3"/>
      <c r="FQ71" s="3"/>
      <c r="FR71" s="3"/>
      <c r="FS71" s="3"/>
      <c r="FT71" s="3"/>
      <c r="FU71" s="3"/>
      <c r="FV71" s="3"/>
      <c r="FW71" s="3"/>
      <c r="FX71" s="3"/>
      <c r="FY71" s="3"/>
      <c r="FZ71" s="3"/>
      <c r="GA71" s="3"/>
      <c r="GB71" s="3"/>
      <c r="GC71" s="3"/>
      <c r="GD71" s="3"/>
      <c r="GE71" s="3"/>
      <c r="GF71" s="3"/>
      <c r="GG71" s="3"/>
      <c r="GH71" s="3"/>
      <c r="GI71" s="3"/>
      <c r="GJ71" s="3"/>
      <c r="GK71" s="3"/>
      <c r="GL71" s="3"/>
      <c r="GM71" s="3"/>
      <c r="GN71" s="3"/>
      <c r="GO71" s="3"/>
      <c r="GP71" s="3"/>
      <c r="GQ71" s="3"/>
      <c r="GR71" s="3"/>
      <c r="GS71" s="3"/>
      <c r="GT71" s="3"/>
      <c r="GU71" s="3"/>
      <c r="GV71" s="3"/>
      <c r="GW71" s="3"/>
      <c r="GX71" s="3"/>
    </row>
    <row r="72">
      <c r="A72" s="1"/>
      <c r="B72" s="1"/>
      <c r="C72" s="11"/>
      <c r="D72" s="11"/>
      <c r="E72" s="11"/>
      <c r="F72" s="11"/>
      <c r="G72" s="11"/>
      <c r="H72" s="12"/>
      <c r="I72" s="12"/>
      <c r="J72" s="11"/>
      <c r="K72" s="11"/>
      <c r="L72" s="11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  <c r="CB72" s="3"/>
      <c r="CC72" s="3"/>
      <c r="CD72" s="3"/>
      <c r="CE72" s="3"/>
      <c r="CF72" s="3"/>
      <c r="CG72" s="3"/>
      <c r="CH72" s="3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  <c r="CV72" s="3"/>
      <c r="CW72" s="3"/>
      <c r="CX72" s="3"/>
      <c r="CY72" s="3"/>
      <c r="CZ72" s="3"/>
      <c r="DA72" s="3"/>
      <c r="DB72" s="3"/>
      <c r="DC72" s="3"/>
      <c r="DD72" s="3"/>
      <c r="DE72" s="3"/>
      <c r="DF72" s="3"/>
      <c r="DG72" s="3"/>
      <c r="DH72" s="3"/>
      <c r="DI72" s="3"/>
      <c r="DJ72" s="3"/>
      <c r="DK72" s="3"/>
      <c r="DL72" s="3"/>
      <c r="DM72" s="3"/>
      <c r="DN72" s="3"/>
      <c r="DO72" s="3"/>
      <c r="DP72" s="3"/>
      <c r="DQ72" s="3"/>
      <c r="DR72" s="3"/>
      <c r="DS72" s="3"/>
      <c r="DT72" s="3"/>
      <c r="DU72" s="3"/>
      <c r="DV72" s="3"/>
      <c r="DW72" s="3"/>
      <c r="DX72" s="3"/>
      <c r="DY72" s="3"/>
      <c r="DZ72" s="3"/>
      <c r="EA72" s="3"/>
      <c r="EB72" s="3"/>
      <c r="EC72" s="3"/>
      <c r="ED72" s="3"/>
      <c r="EE72" s="3"/>
      <c r="EF72" s="3"/>
      <c r="EG72" s="3"/>
      <c r="EH72" s="3"/>
      <c r="EI72" s="3"/>
      <c r="EJ72" s="3"/>
      <c r="EK72" s="3"/>
      <c r="EL72" s="3"/>
      <c r="EM72" s="3"/>
      <c r="EN72" s="3"/>
      <c r="EO72" s="3"/>
      <c r="EP72" s="3"/>
      <c r="EQ72" s="3"/>
      <c r="ER72" s="3"/>
      <c r="ES72" s="3"/>
      <c r="ET72" s="3"/>
      <c r="EU72" s="3"/>
      <c r="EV72" s="3"/>
      <c r="EW72" s="3"/>
      <c r="EX72" s="3"/>
      <c r="EY72" s="3"/>
      <c r="EZ72" s="3"/>
      <c r="FA72" s="3"/>
      <c r="FB72" s="3"/>
      <c r="FC72" s="3"/>
      <c r="FD72" s="3"/>
      <c r="FE72" s="3"/>
      <c r="FF72" s="3"/>
      <c r="FG72" s="3"/>
      <c r="FH72" s="3"/>
      <c r="FI72" s="3"/>
      <c r="FJ72" s="3"/>
      <c r="FK72" s="3"/>
      <c r="FL72" s="3"/>
      <c r="FM72" s="3"/>
      <c r="FN72" s="3"/>
      <c r="FO72" s="3"/>
      <c r="FP72" s="3"/>
      <c r="FQ72" s="3"/>
      <c r="FR72" s="3"/>
      <c r="FS72" s="3"/>
      <c r="FT72" s="3"/>
      <c r="FU72" s="3"/>
      <c r="FV72" s="3"/>
      <c r="FW72" s="3"/>
      <c r="FX72" s="3"/>
      <c r="FY72" s="3"/>
      <c r="FZ72" s="3"/>
      <c r="GA72" s="3"/>
      <c r="GB72" s="3"/>
      <c r="GC72" s="3"/>
      <c r="GD72" s="3"/>
      <c r="GE72" s="3"/>
      <c r="GF72" s="3"/>
      <c r="GG72" s="3"/>
      <c r="GH72" s="3"/>
      <c r="GI72" s="3"/>
      <c r="GJ72" s="3"/>
      <c r="GK72" s="3"/>
      <c r="GL72" s="3"/>
      <c r="GM72" s="3"/>
      <c r="GN72" s="3"/>
      <c r="GO72" s="3"/>
      <c r="GP72" s="3"/>
      <c r="GQ72" s="3"/>
      <c r="GR72" s="3"/>
      <c r="GS72" s="3"/>
      <c r="GT72" s="3"/>
      <c r="GU72" s="3"/>
      <c r="GV72" s="3"/>
      <c r="GW72" s="3"/>
      <c r="GX72" s="3"/>
    </row>
    <row r="73">
      <c r="A73" s="1"/>
      <c r="B73" s="1"/>
      <c r="C73" s="11"/>
      <c r="D73" s="11"/>
      <c r="E73" s="11"/>
      <c r="F73" s="11"/>
      <c r="G73" s="11"/>
      <c r="H73" s="12"/>
      <c r="I73" s="12"/>
      <c r="J73" s="11"/>
      <c r="K73" s="11"/>
      <c r="L73" s="11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BZ73" s="3"/>
      <c r="CA73" s="3"/>
      <c r="CB73" s="3"/>
      <c r="CC73" s="3"/>
      <c r="CD73" s="3"/>
      <c r="CE73" s="3"/>
      <c r="CF73" s="3"/>
      <c r="CG73" s="3"/>
      <c r="CH73" s="3"/>
      <c r="CI73" s="3"/>
      <c r="CJ73" s="3"/>
      <c r="CK73" s="3"/>
      <c r="CL73" s="3"/>
      <c r="CM73" s="3"/>
      <c r="CN73" s="3"/>
      <c r="CO73" s="3"/>
      <c r="CP73" s="3"/>
      <c r="CQ73" s="3"/>
      <c r="CR73" s="3"/>
      <c r="CS73" s="3"/>
      <c r="CT73" s="3"/>
      <c r="CU73" s="3"/>
      <c r="CV73" s="3"/>
      <c r="CW73" s="3"/>
      <c r="CX73" s="3"/>
      <c r="CY73" s="3"/>
      <c r="CZ73" s="3"/>
      <c r="DA73" s="3"/>
      <c r="DB73" s="3"/>
      <c r="DC73" s="3"/>
      <c r="DD73" s="3"/>
      <c r="DE73" s="3"/>
      <c r="DF73" s="3"/>
      <c r="DG73" s="3"/>
      <c r="DH73" s="3"/>
      <c r="DI73" s="3"/>
      <c r="DJ73" s="3"/>
      <c r="DK73" s="3"/>
      <c r="DL73" s="3"/>
      <c r="DM73" s="3"/>
      <c r="DN73" s="3"/>
      <c r="DO73" s="3"/>
      <c r="DP73" s="3"/>
      <c r="DQ73" s="3"/>
      <c r="DR73" s="3"/>
      <c r="DS73" s="3"/>
      <c r="DT73" s="3"/>
      <c r="DU73" s="3"/>
      <c r="DV73" s="3"/>
      <c r="DW73" s="3"/>
      <c r="DX73" s="3"/>
      <c r="DY73" s="3"/>
      <c r="DZ73" s="3"/>
      <c r="EA73" s="3"/>
      <c r="EB73" s="3"/>
      <c r="EC73" s="3"/>
      <c r="ED73" s="3"/>
      <c r="EE73" s="3"/>
      <c r="EF73" s="3"/>
      <c r="EG73" s="3"/>
      <c r="EH73" s="3"/>
      <c r="EI73" s="3"/>
      <c r="EJ73" s="3"/>
      <c r="EK73" s="3"/>
      <c r="EL73" s="3"/>
      <c r="EM73" s="3"/>
      <c r="EN73" s="3"/>
      <c r="EO73" s="3"/>
      <c r="EP73" s="3"/>
      <c r="EQ73" s="3"/>
      <c r="ER73" s="3"/>
      <c r="ES73" s="3"/>
      <c r="ET73" s="3"/>
      <c r="EU73" s="3"/>
      <c r="EV73" s="3"/>
      <c r="EW73" s="3"/>
      <c r="EX73" s="3"/>
      <c r="EY73" s="3"/>
      <c r="EZ73" s="3"/>
      <c r="FA73" s="3"/>
      <c r="FB73" s="3"/>
      <c r="FC73" s="3"/>
      <c r="FD73" s="3"/>
      <c r="FE73" s="3"/>
      <c r="FF73" s="3"/>
      <c r="FG73" s="3"/>
      <c r="FH73" s="3"/>
      <c r="FI73" s="3"/>
      <c r="FJ73" s="3"/>
      <c r="FK73" s="3"/>
      <c r="FL73" s="3"/>
      <c r="FM73" s="3"/>
      <c r="FN73" s="3"/>
      <c r="FO73" s="3"/>
      <c r="FP73" s="3"/>
      <c r="FQ73" s="3"/>
      <c r="FR73" s="3"/>
      <c r="FS73" s="3"/>
      <c r="FT73" s="3"/>
      <c r="FU73" s="3"/>
      <c r="FV73" s="3"/>
      <c r="FW73" s="3"/>
      <c r="FX73" s="3"/>
      <c r="FY73" s="3"/>
      <c r="FZ73" s="3"/>
      <c r="GA73" s="3"/>
      <c r="GB73" s="3"/>
      <c r="GC73" s="3"/>
      <c r="GD73" s="3"/>
      <c r="GE73" s="3"/>
      <c r="GF73" s="3"/>
      <c r="GG73" s="3"/>
      <c r="GH73" s="3"/>
      <c r="GI73" s="3"/>
      <c r="GJ73" s="3"/>
      <c r="GK73" s="3"/>
      <c r="GL73" s="3"/>
      <c r="GM73" s="3"/>
      <c r="GN73" s="3"/>
      <c r="GO73" s="3"/>
      <c r="GP73" s="3"/>
      <c r="GQ73" s="3"/>
      <c r="GR73" s="3"/>
      <c r="GS73" s="3"/>
      <c r="GT73" s="3"/>
      <c r="GU73" s="3"/>
      <c r="GV73" s="3"/>
      <c r="GW73" s="3"/>
      <c r="GX73" s="3"/>
    </row>
    <row r="74">
      <c r="A74" s="1"/>
      <c r="B74" s="1"/>
      <c r="C74" s="11"/>
      <c r="D74" s="11"/>
      <c r="E74" s="11"/>
      <c r="F74" s="11"/>
      <c r="G74" s="11"/>
      <c r="H74" s="12"/>
      <c r="I74" s="12"/>
      <c r="J74" s="11"/>
      <c r="K74" s="11"/>
      <c r="L74" s="11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/>
      <c r="CA74" s="3"/>
      <c r="CB74" s="3"/>
      <c r="CC74" s="3"/>
      <c r="CD74" s="3"/>
      <c r="CE74" s="3"/>
      <c r="CF74" s="3"/>
      <c r="CG74" s="3"/>
      <c r="CH74" s="3"/>
      <c r="CI74" s="3"/>
      <c r="CJ74" s="3"/>
      <c r="CK74" s="3"/>
      <c r="CL74" s="3"/>
      <c r="CM74" s="3"/>
      <c r="CN74" s="3"/>
      <c r="CO74" s="3"/>
      <c r="CP74" s="3"/>
      <c r="CQ74" s="3"/>
      <c r="CR74" s="3"/>
      <c r="CS74" s="3"/>
      <c r="CT74" s="3"/>
      <c r="CU74" s="3"/>
      <c r="CV74" s="3"/>
      <c r="CW74" s="3"/>
      <c r="CX74" s="3"/>
      <c r="CY74" s="3"/>
      <c r="CZ74" s="3"/>
      <c r="DA74" s="3"/>
      <c r="DB74" s="3"/>
      <c r="DC74" s="3"/>
      <c r="DD74" s="3"/>
      <c r="DE74" s="3"/>
      <c r="DF74" s="3"/>
      <c r="DG74" s="3"/>
      <c r="DH74" s="3"/>
      <c r="DI74" s="3"/>
      <c r="DJ74" s="3"/>
      <c r="DK74" s="3"/>
      <c r="DL74" s="3"/>
      <c r="DM74" s="3"/>
      <c r="DN74" s="3"/>
      <c r="DO74" s="3"/>
      <c r="DP74" s="3"/>
      <c r="DQ74" s="3"/>
      <c r="DR74" s="3"/>
      <c r="DS74" s="3"/>
      <c r="DT74" s="3"/>
      <c r="DU74" s="3"/>
      <c r="DV74" s="3"/>
      <c r="DW74" s="3"/>
      <c r="DX74" s="3"/>
      <c r="DY74" s="3"/>
      <c r="DZ74" s="3"/>
      <c r="EA74" s="3"/>
      <c r="EB74" s="3"/>
      <c r="EC74" s="3"/>
      <c r="ED74" s="3"/>
      <c r="EE74" s="3"/>
      <c r="EF74" s="3"/>
      <c r="EG74" s="3"/>
      <c r="EH74" s="3"/>
      <c r="EI74" s="3"/>
      <c r="EJ74" s="3"/>
      <c r="EK74" s="3"/>
      <c r="EL74" s="3"/>
      <c r="EM74" s="3"/>
      <c r="EN74" s="3"/>
      <c r="EO74" s="3"/>
      <c r="EP74" s="3"/>
      <c r="EQ74" s="3"/>
      <c r="ER74" s="3"/>
      <c r="ES74" s="3"/>
      <c r="ET74" s="3"/>
      <c r="EU74" s="3"/>
      <c r="EV74" s="3"/>
      <c r="EW74" s="3"/>
      <c r="EX74" s="3"/>
      <c r="EY74" s="3"/>
      <c r="EZ74" s="3"/>
      <c r="FA74" s="3"/>
      <c r="FB74" s="3"/>
      <c r="FC74" s="3"/>
      <c r="FD74" s="3"/>
      <c r="FE74" s="3"/>
      <c r="FF74" s="3"/>
      <c r="FG74" s="3"/>
      <c r="FH74" s="3"/>
      <c r="FI74" s="3"/>
      <c r="FJ74" s="3"/>
      <c r="FK74" s="3"/>
      <c r="FL74" s="3"/>
      <c r="FM74" s="3"/>
      <c r="FN74" s="3"/>
      <c r="FO74" s="3"/>
      <c r="FP74" s="3"/>
      <c r="FQ74" s="3"/>
      <c r="FR74" s="3"/>
      <c r="FS74" s="3"/>
      <c r="FT74" s="3"/>
      <c r="FU74" s="3"/>
      <c r="FV74" s="3"/>
      <c r="FW74" s="3"/>
      <c r="FX74" s="3"/>
      <c r="FY74" s="3"/>
      <c r="FZ74" s="3"/>
      <c r="GA74" s="3"/>
      <c r="GB74" s="3"/>
      <c r="GC74" s="3"/>
      <c r="GD74" s="3"/>
      <c r="GE74" s="3"/>
      <c r="GF74" s="3"/>
      <c r="GG74" s="3"/>
      <c r="GH74" s="3"/>
      <c r="GI74" s="3"/>
      <c r="GJ74" s="3"/>
      <c r="GK74" s="3"/>
      <c r="GL74" s="3"/>
      <c r="GM74" s="3"/>
      <c r="GN74" s="3"/>
      <c r="GO74" s="3"/>
      <c r="GP74" s="3"/>
      <c r="GQ74" s="3"/>
      <c r="GR74" s="3"/>
      <c r="GS74" s="3"/>
      <c r="GT74" s="3"/>
      <c r="GU74" s="3"/>
      <c r="GV74" s="3"/>
      <c r="GW74" s="3"/>
      <c r="GX74" s="3"/>
    </row>
    <row r="75">
      <c r="A75" s="1"/>
      <c r="B75" s="1"/>
      <c r="C75" s="11"/>
      <c r="D75" s="11"/>
      <c r="E75" s="11"/>
      <c r="F75" s="11"/>
      <c r="G75" s="11"/>
      <c r="H75" s="12"/>
      <c r="I75" s="12"/>
      <c r="J75" s="11"/>
      <c r="K75" s="11"/>
      <c r="L75" s="11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BZ75" s="3"/>
      <c r="CA75" s="3"/>
      <c r="CB75" s="3"/>
      <c r="CC75" s="3"/>
      <c r="CD75" s="3"/>
      <c r="CE75" s="3"/>
      <c r="CF75" s="3"/>
      <c r="CG75" s="3"/>
      <c r="CH75" s="3"/>
      <c r="CI75" s="3"/>
      <c r="CJ75" s="3"/>
      <c r="CK75" s="3"/>
      <c r="CL75" s="3"/>
      <c r="CM75" s="3"/>
      <c r="CN75" s="3"/>
      <c r="CO75" s="3"/>
      <c r="CP75" s="3"/>
      <c r="CQ75" s="3"/>
      <c r="CR75" s="3"/>
      <c r="CS75" s="3"/>
      <c r="CT75" s="3"/>
      <c r="CU75" s="3"/>
      <c r="CV75" s="3"/>
      <c r="CW75" s="3"/>
      <c r="CX75" s="3"/>
      <c r="CY75" s="3"/>
      <c r="CZ75" s="3"/>
      <c r="DA75" s="3"/>
      <c r="DB75" s="3"/>
      <c r="DC75" s="3"/>
      <c r="DD75" s="3"/>
      <c r="DE75" s="3"/>
      <c r="DF75" s="3"/>
      <c r="DG75" s="3"/>
      <c r="DH75" s="3"/>
      <c r="DI75" s="3"/>
      <c r="DJ75" s="3"/>
      <c r="DK75" s="3"/>
      <c r="DL75" s="3"/>
      <c r="DM75" s="3"/>
      <c r="DN75" s="3"/>
      <c r="DO75" s="3"/>
      <c r="DP75" s="3"/>
      <c r="DQ75" s="3"/>
      <c r="DR75" s="3"/>
      <c r="DS75" s="3"/>
      <c r="DT75" s="3"/>
      <c r="DU75" s="3"/>
      <c r="DV75" s="3"/>
      <c r="DW75" s="3"/>
      <c r="DX75" s="3"/>
      <c r="DY75" s="3"/>
      <c r="DZ75" s="3"/>
      <c r="EA75" s="3"/>
      <c r="EB75" s="3"/>
      <c r="EC75" s="3"/>
      <c r="ED75" s="3"/>
      <c r="EE75" s="3"/>
      <c r="EF75" s="3"/>
      <c r="EG75" s="3"/>
      <c r="EH75" s="3"/>
      <c r="EI75" s="3"/>
      <c r="EJ75" s="3"/>
      <c r="EK75" s="3"/>
      <c r="EL75" s="3"/>
      <c r="EM75" s="3"/>
      <c r="EN75" s="3"/>
      <c r="EO75" s="3"/>
      <c r="EP75" s="3"/>
      <c r="EQ75" s="3"/>
      <c r="ER75" s="3"/>
      <c r="ES75" s="3"/>
      <c r="ET75" s="3"/>
      <c r="EU75" s="3"/>
      <c r="EV75" s="3"/>
      <c r="EW75" s="3"/>
      <c r="EX75" s="3"/>
      <c r="EY75" s="3"/>
      <c r="EZ75" s="3"/>
      <c r="FA75" s="3"/>
      <c r="FB75" s="3"/>
      <c r="FC75" s="3"/>
      <c r="FD75" s="3"/>
      <c r="FE75" s="3"/>
      <c r="FF75" s="3"/>
      <c r="FG75" s="3"/>
      <c r="FH75" s="3"/>
      <c r="FI75" s="3"/>
      <c r="FJ75" s="3"/>
      <c r="FK75" s="3"/>
      <c r="FL75" s="3"/>
      <c r="FM75" s="3"/>
      <c r="FN75" s="3"/>
      <c r="FO75" s="3"/>
      <c r="FP75" s="3"/>
      <c r="FQ75" s="3"/>
      <c r="FR75" s="3"/>
      <c r="FS75" s="3"/>
      <c r="FT75" s="3"/>
      <c r="FU75" s="3"/>
      <c r="FV75" s="3"/>
      <c r="FW75" s="3"/>
      <c r="FX75" s="3"/>
      <c r="FY75" s="3"/>
      <c r="FZ75" s="3"/>
      <c r="GA75" s="3"/>
      <c r="GB75" s="3"/>
      <c r="GC75" s="3"/>
      <c r="GD75" s="3"/>
      <c r="GE75" s="3"/>
      <c r="GF75" s="3"/>
      <c r="GG75" s="3"/>
      <c r="GH75" s="3"/>
      <c r="GI75" s="3"/>
      <c r="GJ75" s="3"/>
      <c r="GK75" s="3"/>
      <c r="GL75" s="3"/>
      <c r="GM75" s="3"/>
      <c r="GN75" s="3"/>
      <c r="GO75" s="3"/>
      <c r="GP75" s="3"/>
      <c r="GQ75" s="3"/>
      <c r="GR75" s="3"/>
      <c r="GS75" s="3"/>
      <c r="GT75" s="3"/>
      <c r="GU75" s="3"/>
      <c r="GV75" s="3"/>
      <c r="GW75" s="3"/>
      <c r="GX75" s="3"/>
    </row>
    <row r="76">
      <c r="A76" s="1"/>
      <c r="B76" s="1"/>
      <c r="C76" s="11"/>
      <c r="D76" s="11"/>
      <c r="E76" s="11"/>
      <c r="F76" s="11"/>
      <c r="G76" s="11"/>
      <c r="H76" s="12"/>
      <c r="I76" s="12"/>
      <c r="J76" s="11"/>
      <c r="K76" s="11"/>
      <c r="L76" s="11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  <c r="CB76" s="3"/>
      <c r="CC76" s="3"/>
      <c r="CD76" s="3"/>
      <c r="CE76" s="3"/>
      <c r="CF76" s="3"/>
      <c r="CG76" s="3"/>
      <c r="CH76" s="3"/>
      <c r="CI76" s="3"/>
      <c r="CJ76" s="3"/>
      <c r="CK76" s="3"/>
      <c r="CL76" s="3"/>
      <c r="CM76" s="3"/>
      <c r="CN76" s="3"/>
      <c r="CO76" s="3"/>
      <c r="CP76" s="3"/>
      <c r="CQ76" s="3"/>
      <c r="CR76" s="3"/>
      <c r="CS76" s="3"/>
      <c r="CT76" s="3"/>
      <c r="CU76" s="3"/>
      <c r="CV76" s="3"/>
      <c r="CW76" s="3"/>
      <c r="CX76" s="3"/>
      <c r="CY76" s="3"/>
      <c r="CZ76" s="3"/>
      <c r="DA76" s="3"/>
      <c r="DB76" s="3"/>
      <c r="DC76" s="3"/>
      <c r="DD76" s="3"/>
      <c r="DE76" s="3"/>
      <c r="DF76" s="3"/>
      <c r="DG76" s="3"/>
      <c r="DH76" s="3"/>
      <c r="DI76" s="3"/>
      <c r="DJ76" s="3"/>
      <c r="DK76" s="3"/>
      <c r="DL76" s="3"/>
      <c r="DM76" s="3"/>
      <c r="DN76" s="3"/>
      <c r="DO76" s="3"/>
      <c r="DP76" s="3"/>
      <c r="DQ76" s="3"/>
      <c r="DR76" s="3"/>
      <c r="DS76" s="3"/>
      <c r="DT76" s="3"/>
      <c r="DU76" s="3"/>
      <c r="DV76" s="3"/>
      <c r="DW76" s="3"/>
      <c r="DX76" s="3"/>
      <c r="DY76" s="3"/>
      <c r="DZ76" s="3"/>
      <c r="EA76" s="3"/>
      <c r="EB76" s="3"/>
      <c r="EC76" s="3"/>
      <c r="ED76" s="3"/>
      <c r="EE76" s="3"/>
      <c r="EF76" s="3"/>
      <c r="EG76" s="3"/>
      <c r="EH76" s="3"/>
      <c r="EI76" s="3"/>
      <c r="EJ76" s="3"/>
      <c r="EK76" s="3"/>
      <c r="EL76" s="3"/>
      <c r="EM76" s="3"/>
      <c r="EN76" s="3"/>
      <c r="EO76" s="3"/>
      <c r="EP76" s="3"/>
      <c r="EQ76" s="3"/>
      <c r="ER76" s="3"/>
      <c r="ES76" s="3"/>
      <c r="ET76" s="3"/>
      <c r="EU76" s="3"/>
      <c r="EV76" s="3"/>
      <c r="EW76" s="3"/>
      <c r="EX76" s="3"/>
      <c r="EY76" s="3"/>
      <c r="EZ76" s="3"/>
      <c r="FA76" s="3"/>
      <c r="FB76" s="3"/>
      <c r="FC76" s="3"/>
      <c r="FD76" s="3"/>
      <c r="FE76" s="3"/>
      <c r="FF76" s="3"/>
      <c r="FG76" s="3"/>
      <c r="FH76" s="3"/>
      <c r="FI76" s="3"/>
      <c r="FJ76" s="3"/>
      <c r="FK76" s="3"/>
      <c r="FL76" s="3"/>
      <c r="FM76" s="3"/>
      <c r="FN76" s="3"/>
      <c r="FO76" s="3"/>
      <c r="FP76" s="3"/>
      <c r="FQ76" s="3"/>
      <c r="FR76" s="3"/>
      <c r="FS76" s="3"/>
      <c r="FT76" s="3"/>
      <c r="FU76" s="3"/>
      <c r="FV76" s="3"/>
      <c r="FW76" s="3"/>
      <c r="FX76" s="3"/>
      <c r="FY76" s="3"/>
      <c r="FZ76" s="3"/>
      <c r="GA76" s="3"/>
      <c r="GB76" s="3"/>
      <c r="GC76" s="3"/>
      <c r="GD76" s="3"/>
      <c r="GE76" s="3"/>
      <c r="GF76" s="3"/>
      <c r="GG76" s="3"/>
      <c r="GH76" s="3"/>
      <c r="GI76" s="3"/>
      <c r="GJ76" s="3"/>
      <c r="GK76" s="3"/>
      <c r="GL76" s="3"/>
      <c r="GM76" s="3"/>
      <c r="GN76" s="3"/>
      <c r="GO76" s="3"/>
      <c r="GP76" s="3"/>
      <c r="GQ76" s="3"/>
      <c r="GR76" s="3"/>
      <c r="GS76" s="3"/>
      <c r="GT76" s="3"/>
      <c r="GU76" s="3"/>
      <c r="GV76" s="3"/>
      <c r="GW76" s="3"/>
      <c r="GX76" s="3"/>
    </row>
    <row r="77">
      <c r="A77" s="1"/>
      <c r="B77" s="1"/>
      <c r="C77" s="11"/>
      <c r="D77" s="11"/>
      <c r="E77" s="11"/>
      <c r="F77" s="11"/>
      <c r="G77" s="11"/>
      <c r="H77" s="12"/>
      <c r="I77" s="12"/>
      <c r="J77" s="11"/>
      <c r="K77" s="11"/>
      <c r="L77" s="11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BZ77" s="3"/>
      <c r="CA77" s="3"/>
      <c r="CB77" s="3"/>
      <c r="CC77" s="3"/>
      <c r="CD77" s="3"/>
      <c r="CE77" s="3"/>
      <c r="CF77" s="3"/>
      <c r="CG77" s="3"/>
      <c r="CH77" s="3"/>
      <c r="CI77" s="3"/>
      <c r="CJ77" s="3"/>
      <c r="CK77" s="3"/>
      <c r="CL77" s="3"/>
      <c r="CM77" s="3"/>
      <c r="CN77" s="3"/>
      <c r="CO77" s="3"/>
      <c r="CP77" s="3"/>
      <c r="CQ77" s="3"/>
      <c r="CR77" s="3"/>
      <c r="CS77" s="3"/>
      <c r="CT77" s="3"/>
      <c r="CU77" s="3"/>
      <c r="CV77" s="3"/>
      <c r="CW77" s="3"/>
      <c r="CX77" s="3"/>
      <c r="CY77" s="3"/>
      <c r="CZ77" s="3"/>
      <c r="DA77" s="3"/>
      <c r="DB77" s="3"/>
      <c r="DC77" s="3"/>
      <c r="DD77" s="3"/>
      <c r="DE77" s="3"/>
      <c r="DF77" s="3"/>
      <c r="DG77" s="3"/>
      <c r="DH77" s="3"/>
      <c r="DI77" s="3"/>
      <c r="DJ77" s="3"/>
      <c r="DK77" s="3"/>
      <c r="DL77" s="3"/>
      <c r="DM77" s="3"/>
      <c r="DN77" s="3"/>
      <c r="DO77" s="3"/>
      <c r="DP77" s="3"/>
      <c r="DQ77" s="3"/>
      <c r="DR77" s="3"/>
      <c r="DS77" s="3"/>
      <c r="DT77" s="3"/>
      <c r="DU77" s="3"/>
      <c r="DV77" s="3"/>
      <c r="DW77" s="3"/>
      <c r="DX77" s="3"/>
      <c r="DY77" s="3"/>
      <c r="DZ77" s="3"/>
      <c r="EA77" s="3"/>
      <c r="EB77" s="3"/>
      <c r="EC77" s="3"/>
      <c r="ED77" s="3"/>
      <c r="EE77" s="3"/>
      <c r="EF77" s="3"/>
      <c r="EG77" s="3"/>
      <c r="EH77" s="3"/>
      <c r="EI77" s="3"/>
      <c r="EJ77" s="3"/>
      <c r="EK77" s="3"/>
      <c r="EL77" s="3"/>
      <c r="EM77" s="3"/>
      <c r="EN77" s="3"/>
      <c r="EO77" s="3"/>
      <c r="EP77" s="3"/>
      <c r="EQ77" s="3"/>
      <c r="ER77" s="3"/>
      <c r="ES77" s="3"/>
      <c r="ET77" s="3"/>
      <c r="EU77" s="3"/>
      <c r="EV77" s="3"/>
      <c r="EW77" s="3"/>
      <c r="EX77" s="3"/>
      <c r="EY77" s="3"/>
      <c r="EZ77" s="3"/>
      <c r="FA77" s="3"/>
      <c r="FB77" s="3"/>
      <c r="FC77" s="3"/>
      <c r="FD77" s="3"/>
      <c r="FE77" s="3"/>
      <c r="FF77" s="3"/>
      <c r="FG77" s="3"/>
      <c r="FH77" s="3"/>
      <c r="FI77" s="3"/>
      <c r="FJ77" s="3"/>
      <c r="FK77" s="3"/>
      <c r="FL77" s="3"/>
      <c r="FM77" s="3"/>
      <c r="FN77" s="3"/>
      <c r="FO77" s="3"/>
      <c r="FP77" s="3"/>
      <c r="FQ77" s="3"/>
      <c r="FR77" s="3"/>
      <c r="FS77" s="3"/>
      <c r="FT77" s="3"/>
      <c r="FU77" s="3"/>
      <c r="FV77" s="3"/>
      <c r="FW77" s="3"/>
      <c r="FX77" s="3"/>
      <c r="FY77" s="3"/>
      <c r="FZ77" s="3"/>
      <c r="GA77" s="3"/>
      <c r="GB77" s="3"/>
      <c r="GC77" s="3"/>
      <c r="GD77" s="3"/>
      <c r="GE77" s="3"/>
      <c r="GF77" s="3"/>
      <c r="GG77" s="3"/>
      <c r="GH77" s="3"/>
      <c r="GI77" s="3"/>
      <c r="GJ77" s="3"/>
      <c r="GK77" s="3"/>
      <c r="GL77" s="3"/>
      <c r="GM77" s="3"/>
      <c r="GN77" s="3"/>
      <c r="GO77" s="3"/>
      <c r="GP77" s="3"/>
      <c r="GQ77" s="3"/>
      <c r="GR77" s="3"/>
      <c r="GS77" s="3"/>
      <c r="GT77" s="3"/>
      <c r="GU77" s="3"/>
      <c r="GV77" s="3"/>
      <c r="GW77" s="3"/>
      <c r="GX77" s="3"/>
    </row>
    <row r="78">
      <c r="A78" s="1"/>
      <c r="B78" s="1"/>
      <c r="C78" s="11"/>
      <c r="D78" s="11"/>
      <c r="E78" s="11"/>
      <c r="F78" s="11"/>
      <c r="G78" s="11"/>
      <c r="H78" s="12"/>
      <c r="I78" s="12"/>
      <c r="J78" s="11"/>
      <c r="K78" s="11"/>
      <c r="L78" s="11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/>
      <c r="CP78" s="3"/>
      <c r="CQ78" s="3"/>
      <c r="CR78" s="3"/>
      <c r="CS78" s="3"/>
      <c r="CT78" s="3"/>
      <c r="CU78" s="3"/>
      <c r="CV78" s="3"/>
      <c r="CW78" s="3"/>
      <c r="CX78" s="3"/>
      <c r="CY78" s="3"/>
      <c r="CZ78" s="3"/>
      <c r="DA78" s="3"/>
      <c r="DB78" s="3"/>
      <c r="DC78" s="3"/>
      <c r="DD78" s="3"/>
      <c r="DE78" s="3"/>
      <c r="DF78" s="3"/>
      <c r="DG78" s="3"/>
      <c r="DH78" s="3"/>
      <c r="DI78" s="3"/>
      <c r="DJ78" s="3"/>
      <c r="DK78" s="3"/>
      <c r="DL78" s="3"/>
      <c r="DM78" s="3"/>
      <c r="DN78" s="3"/>
      <c r="DO78" s="3"/>
      <c r="DP78" s="3"/>
      <c r="DQ78" s="3"/>
      <c r="DR78" s="3"/>
      <c r="DS78" s="3"/>
      <c r="DT78" s="3"/>
      <c r="DU78" s="3"/>
      <c r="DV78" s="3"/>
      <c r="DW78" s="3"/>
      <c r="DX78" s="3"/>
      <c r="DY78" s="3"/>
      <c r="DZ78" s="3"/>
      <c r="EA78" s="3"/>
      <c r="EB78" s="3"/>
      <c r="EC78" s="3"/>
      <c r="ED78" s="3"/>
      <c r="EE78" s="3"/>
      <c r="EF78" s="3"/>
      <c r="EG78" s="3"/>
      <c r="EH78" s="3"/>
      <c r="EI78" s="3"/>
      <c r="EJ78" s="3"/>
      <c r="EK78" s="3"/>
      <c r="EL78" s="3"/>
      <c r="EM78" s="3"/>
      <c r="EN78" s="3"/>
      <c r="EO78" s="3"/>
      <c r="EP78" s="3"/>
      <c r="EQ78" s="3"/>
      <c r="ER78" s="3"/>
      <c r="ES78" s="3"/>
      <c r="ET78" s="3"/>
      <c r="EU78" s="3"/>
      <c r="EV78" s="3"/>
      <c r="EW78" s="3"/>
      <c r="EX78" s="3"/>
      <c r="EY78" s="3"/>
      <c r="EZ78" s="3"/>
      <c r="FA78" s="3"/>
      <c r="FB78" s="3"/>
      <c r="FC78" s="3"/>
      <c r="FD78" s="3"/>
      <c r="FE78" s="3"/>
      <c r="FF78" s="3"/>
      <c r="FG78" s="3"/>
      <c r="FH78" s="3"/>
      <c r="FI78" s="3"/>
      <c r="FJ78" s="3"/>
      <c r="FK78" s="3"/>
      <c r="FL78" s="3"/>
      <c r="FM78" s="3"/>
      <c r="FN78" s="3"/>
      <c r="FO78" s="3"/>
      <c r="FP78" s="3"/>
      <c r="FQ78" s="3"/>
      <c r="FR78" s="3"/>
      <c r="FS78" s="3"/>
      <c r="FT78" s="3"/>
      <c r="FU78" s="3"/>
      <c r="FV78" s="3"/>
      <c r="FW78" s="3"/>
      <c r="FX78" s="3"/>
      <c r="FY78" s="3"/>
      <c r="FZ78" s="3"/>
      <c r="GA78" s="3"/>
      <c r="GB78" s="3"/>
      <c r="GC78" s="3"/>
      <c r="GD78" s="3"/>
      <c r="GE78" s="3"/>
      <c r="GF78" s="3"/>
      <c r="GG78" s="3"/>
      <c r="GH78" s="3"/>
      <c r="GI78" s="3"/>
      <c r="GJ78" s="3"/>
      <c r="GK78" s="3"/>
      <c r="GL78" s="3"/>
      <c r="GM78" s="3"/>
      <c r="GN78" s="3"/>
      <c r="GO78" s="3"/>
      <c r="GP78" s="3"/>
      <c r="GQ78" s="3"/>
      <c r="GR78" s="3"/>
      <c r="GS78" s="3"/>
      <c r="GT78" s="3"/>
      <c r="GU78" s="3"/>
      <c r="GV78" s="3"/>
      <c r="GW78" s="3"/>
      <c r="GX78" s="3"/>
    </row>
    <row r="79">
      <c r="A79" s="1"/>
      <c r="B79" s="1"/>
      <c r="C79" s="11"/>
      <c r="D79" s="11"/>
      <c r="E79" s="11"/>
      <c r="F79" s="11"/>
      <c r="G79" s="11"/>
      <c r="H79" s="12"/>
      <c r="I79" s="12"/>
      <c r="J79" s="11"/>
      <c r="K79" s="11"/>
      <c r="L79" s="11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BZ79" s="3"/>
      <c r="CA79" s="3"/>
      <c r="CB79" s="3"/>
      <c r="CC79" s="3"/>
      <c r="CD79" s="3"/>
      <c r="CE79" s="3"/>
      <c r="CF79" s="3"/>
      <c r="CG79" s="3"/>
      <c r="CH79" s="3"/>
      <c r="CI79" s="3"/>
      <c r="CJ79" s="3"/>
      <c r="CK79" s="3"/>
      <c r="CL79" s="3"/>
      <c r="CM79" s="3"/>
      <c r="CN79" s="3"/>
      <c r="CO79" s="3"/>
      <c r="CP79" s="3"/>
      <c r="CQ79" s="3"/>
      <c r="CR79" s="3"/>
      <c r="CS79" s="3"/>
      <c r="CT79" s="3"/>
      <c r="CU79" s="3"/>
      <c r="CV79" s="3"/>
      <c r="CW79" s="3"/>
      <c r="CX79" s="3"/>
      <c r="CY79" s="3"/>
      <c r="CZ79" s="3"/>
      <c r="DA79" s="3"/>
      <c r="DB79" s="3"/>
      <c r="DC79" s="3"/>
      <c r="DD79" s="3"/>
      <c r="DE79" s="3"/>
      <c r="DF79" s="3"/>
      <c r="DG79" s="3"/>
      <c r="DH79" s="3"/>
      <c r="DI79" s="3"/>
      <c r="DJ79" s="3"/>
      <c r="DK79" s="3"/>
      <c r="DL79" s="3"/>
      <c r="DM79" s="3"/>
      <c r="DN79" s="3"/>
      <c r="DO79" s="3"/>
      <c r="DP79" s="3"/>
      <c r="DQ79" s="3"/>
      <c r="DR79" s="3"/>
      <c r="DS79" s="3"/>
      <c r="DT79" s="3"/>
      <c r="DU79" s="3"/>
      <c r="DV79" s="3"/>
      <c r="DW79" s="3"/>
      <c r="DX79" s="3"/>
      <c r="DY79" s="3"/>
      <c r="DZ79" s="3"/>
      <c r="EA79" s="3"/>
      <c r="EB79" s="3"/>
      <c r="EC79" s="3"/>
      <c r="ED79" s="3"/>
      <c r="EE79" s="3"/>
      <c r="EF79" s="3"/>
      <c r="EG79" s="3"/>
      <c r="EH79" s="3"/>
      <c r="EI79" s="3"/>
      <c r="EJ79" s="3"/>
      <c r="EK79" s="3"/>
      <c r="EL79" s="3"/>
      <c r="EM79" s="3"/>
      <c r="EN79" s="3"/>
      <c r="EO79" s="3"/>
      <c r="EP79" s="3"/>
      <c r="EQ79" s="3"/>
      <c r="ER79" s="3"/>
      <c r="ES79" s="3"/>
      <c r="ET79" s="3"/>
      <c r="EU79" s="3"/>
      <c r="EV79" s="3"/>
      <c r="EW79" s="3"/>
      <c r="EX79" s="3"/>
      <c r="EY79" s="3"/>
      <c r="EZ79" s="3"/>
      <c r="FA79" s="3"/>
      <c r="FB79" s="3"/>
      <c r="FC79" s="3"/>
      <c r="FD79" s="3"/>
      <c r="FE79" s="3"/>
      <c r="FF79" s="3"/>
      <c r="FG79" s="3"/>
      <c r="FH79" s="3"/>
      <c r="FI79" s="3"/>
      <c r="FJ79" s="3"/>
      <c r="FK79" s="3"/>
      <c r="FL79" s="3"/>
      <c r="FM79" s="3"/>
      <c r="FN79" s="3"/>
      <c r="FO79" s="3"/>
      <c r="FP79" s="3"/>
      <c r="FQ79" s="3"/>
      <c r="FR79" s="3"/>
      <c r="FS79" s="3"/>
      <c r="FT79" s="3"/>
      <c r="FU79" s="3"/>
      <c r="FV79" s="3"/>
      <c r="FW79" s="3"/>
      <c r="FX79" s="3"/>
      <c r="FY79" s="3"/>
      <c r="FZ79" s="3"/>
      <c r="GA79" s="3"/>
      <c r="GB79" s="3"/>
      <c r="GC79" s="3"/>
      <c r="GD79" s="3"/>
      <c r="GE79" s="3"/>
      <c r="GF79" s="3"/>
      <c r="GG79" s="3"/>
      <c r="GH79" s="3"/>
      <c r="GI79" s="3"/>
      <c r="GJ79" s="3"/>
      <c r="GK79" s="3"/>
      <c r="GL79" s="3"/>
      <c r="GM79" s="3"/>
      <c r="GN79" s="3"/>
      <c r="GO79" s="3"/>
      <c r="GP79" s="3"/>
      <c r="GQ79" s="3"/>
      <c r="GR79" s="3"/>
      <c r="GS79" s="3"/>
      <c r="GT79" s="3"/>
      <c r="GU79" s="3"/>
      <c r="GV79" s="3"/>
      <c r="GW79" s="3"/>
      <c r="GX79" s="3"/>
    </row>
    <row r="80">
      <c r="A80" s="1"/>
      <c r="B80" s="1"/>
      <c r="C80" s="11"/>
      <c r="D80" s="11"/>
      <c r="E80" s="11"/>
      <c r="F80" s="11"/>
      <c r="G80" s="11"/>
      <c r="H80" s="12"/>
      <c r="I80" s="12"/>
      <c r="J80" s="11"/>
      <c r="K80" s="11"/>
      <c r="L80" s="11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BZ80" s="3"/>
      <c r="CA80" s="3"/>
      <c r="CB80" s="3"/>
      <c r="CC80" s="3"/>
      <c r="CD80" s="3"/>
      <c r="CE80" s="3"/>
      <c r="CF80" s="3"/>
      <c r="CG80" s="3"/>
      <c r="CH80" s="3"/>
      <c r="CI80" s="3"/>
      <c r="CJ80" s="3"/>
      <c r="CK80" s="3"/>
      <c r="CL80" s="3"/>
      <c r="CM80" s="3"/>
      <c r="CN80" s="3"/>
      <c r="CO80" s="3"/>
      <c r="CP80" s="3"/>
      <c r="CQ80" s="3"/>
      <c r="CR80" s="3"/>
      <c r="CS80" s="3"/>
      <c r="CT80" s="3"/>
      <c r="CU80" s="3"/>
      <c r="CV80" s="3"/>
      <c r="CW80" s="3"/>
      <c r="CX80" s="3"/>
      <c r="CY80" s="3"/>
      <c r="CZ80" s="3"/>
      <c r="DA80" s="3"/>
      <c r="DB80" s="3"/>
      <c r="DC80" s="3"/>
      <c r="DD80" s="3"/>
      <c r="DE80" s="3"/>
      <c r="DF80" s="3"/>
      <c r="DG80" s="3"/>
      <c r="DH80" s="3"/>
      <c r="DI80" s="3"/>
      <c r="DJ80" s="3"/>
      <c r="DK80" s="3"/>
      <c r="DL80" s="3"/>
      <c r="DM80" s="3"/>
      <c r="DN80" s="3"/>
      <c r="DO80" s="3"/>
      <c r="DP80" s="3"/>
      <c r="DQ80" s="3"/>
      <c r="DR80" s="3"/>
      <c r="DS80" s="3"/>
      <c r="DT80" s="3"/>
      <c r="DU80" s="3"/>
      <c r="DV80" s="3"/>
      <c r="DW80" s="3"/>
      <c r="DX80" s="3"/>
      <c r="DY80" s="3"/>
      <c r="DZ80" s="3"/>
      <c r="EA80" s="3"/>
      <c r="EB80" s="3"/>
      <c r="EC80" s="3"/>
      <c r="ED80" s="3"/>
      <c r="EE80" s="3"/>
      <c r="EF80" s="3"/>
      <c r="EG80" s="3"/>
      <c r="EH80" s="3"/>
      <c r="EI80" s="3"/>
      <c r="EJ80" s="3"/>
      <c r="EK80" s="3"/>
      <c r="EL80" s="3"/>
      <c r="EM80" s="3"/>
      <c r="EN80" s="3"/>
      <c r="EO80" s="3"/>
      <c r="EP80" s="3"/>
      <c r="EQ80" s="3"/>
      <c r="ER80" s="3"/>
      <c r="ES80" s="3"/>
      <c r="ET80" s="3"/>
      <c r="EU80" s="3"/>
      <c r="EV80" s="3"/>
      <c r="EW80" s="3"/>
      <c r="EX80" s="3"/>
      <c r="EY80" s="3"/>
      <c r="EZ80" s="3"/>
      <c r="FA80" s="3"/>
      <c r="FB80" s="3"/>
      <c r="FC80" s="3"/>
      <c r="FD80" s="3"/>
      <c r="FE80" s="3"/>
      <c r="FF80" s="3"/>
      <c r="FG80" s="3"/>
      <c r="FH80" s="3"/>
      <c r="FI80" s="3"/>
      <c r="FJ80" s="3"/>
      <c r="FK80" s="3"/>
      <c r="FL80" s="3"/>
      <c r="FM80" s="3"/>
      <c r="FN80" s="3"/>
      <c r="FO80" s="3"/>
      <c r="FP80" s="3"/>
      <c r="FQ80" s="3"/>
      <c r="FR80" s="3"/>
      <c r="FS80" s="3"/>
      <c r="FT80" s="3"/>
      <c r="FU80" s="3"/>
      <c r="FV80" s="3"/>
      <c r="FW80" s="3"/>
      <c r="FX80" s="3"/>
      <c r="FY80" s="3"/>
      <c r="FZ80" s="3"/>
      <c r="GA80" s="3"/>
      <c r="GB80" s="3"/>
      <c r="GC80" s="3"/>
      <c r="GD80" s="3"/>
      <c r="GE80" s="3"/>
      <c r="GF80" s="3"/>
      <c r="GG80" s="3"/>
      <c r="GH80" s="3"/>
      <c r="GI80" s="3"/>
      <c r="GJ80" s="3"/>
      <c r="GK80" s="3"/>
      <c r="GL80" s="3"/>
      <c r="GM80" s="3"/>
      <c r="GN80" s="3"/>
      <c r="GO80" s="3"/>
      <c r="GP80" s="3"/>
      <c r="GQ80" s="3"/>
      <c r="GR80" s="3"/>
      <c r="GS80" s="3"/>
      <c r="GT80" s="3"/>
      <c r="GU80" s="3"/>
      <c r="GV80" s="3"/>
      <c r="GW80" s="3"/>
      <c r="GX80" s="3"/>
    </row>
    <row r="81">
      <c r="A81" s="1"/>
      <c r="B81" s="1"/>
      <c r="C81" s="11"/>
      <c r="D81" s="11"/>
      <c r="E81" s="11"/>
      <c r="F81" s="11"/>
      <c r="G81" s="11"/>
      <c r="H81" s="12"/>
      <c r="I81" s="12"/>
      <c r="J81" s="11"/>
      <c r="K81" s="11"/>
      <c r="L81" s="11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3"/>
      <c r="CA81" s="3"/>
      <c r="CB81" s="3"/>
      <c r="CC81" s="3"/>
      <c r="CD81" s="3"/>
      <c r="CE81" s="3"/>
      <c r="CF81" s="3"/>
      <c r="CG81" s="3"/>
      <c r="CH81" s="3"/>
      <c r="CI81" s="3"/>
      <c r="CJ81" s="3"/>
      <c r="CK81" s="3"/>
      <c r="CL81" s="3"/>
      <c r="CM81" s="3"/>
      <c r="CN81" s="3"/>
      <c r="CO81" s="3"/>
      <c r="CP81" s="3"/>
      <c r="CQ81" s="3"/>
      <c r="CR81" s="3"/>
      <c r="CS81" s="3"/>
      <c r="CT81" s="3"/>
      <c r="CU81" s="3"/>
      <c r="CV81" s="3"/>
      <c r="CW81" s="3"/>
      <c r="CX81" s="3"/>
      <c r="CY81" s="3"/>
      <c r="CZ81" s="3"/>
      <c r="DA81" s="3"/>
      <c r="DB81" s="3"/>
      <c r="DC81" s="3"/>
      <c r="DD81" s="3"/>
      <c r="DE81" s="3"/>
      <c r="DF81" s="3"/>
      <c r="DG81" s="3"/>
      <c r="DH81" s="3"/>
      <c r="DI81" s="3"/>
      <c r="DJ81" s="3"/>
      <c r="DK81" s="3"/>
      <c r="DL81" s="3"/>
      <c r="DM81" s="3"/>
      <c r="DN81" s="3"/>
      <c r="DO81" s="3"/>
      <c r="DP81" s="3"/>
      <c r="DQ81" s="3"/>
      <c r="DR81" s="3"/>
      <c r="DS81" s="3"/>
      <c r="DT81" s="3"/>
      <c r="DU81" s="3"/>
      <c r="DV81" s="3"/>
      <c r="DW81" s="3"/>
      <c r="DX81" s="3"/>
      <c r="DY81" s="3"/>
      <c r="DZ81" s="3"/>
      <c r="EA81" s="3"/>
      <c r="EB81" s="3"/>
      <c r="EC81" s="3"/>
      <c r="ED81" s="3"/>
      <c r="EE81" s="3"/>
      <c r="EF81" s="3"/>
      <c r="EG81" s="3"/>
      <c r="EH81" s="3"/>
      <c r="EI81" s="3"/>
      <c r="EJ81" s="3"/>
      <c r="EK81" s="3"/>
      <c r="EL81" s="3"/>
      <c r="EM81" s="3"/>
      <c r="EN81" s="3"/>
      <c r="EO81" s="3"/>
      <c r="EP81" s="3"/>
      <c r="EQ81" s="3"/>
      <c r="ER81" s="3"/>
      <c r="ES81" s="3"/>
      <c r="ET81" s="3"/>
      <c r="EU81" s="3"/>
      <c r="EV81" s="3"/>
      <c r="EW81" s="3"/>
      <c r="EX81" s="3"/>
      <c r="EY81" s="3"/>
      <c r="EZ81" s="3"/>
      <c r="FA81" s="3"/>
      <c r="FB81" s="3"/>
      <c r="FC81" s="3"/>
      <c r="FD81" s="3"/>
      <c r="FE81" s="3"/>
      <c r="FF81" s="3"/>
      <c r="FG81" s="3"/>
      <c r="FH81" s="3"/>
      <c r="FI81" s="3"/>
      <c r="FJ81" s="3"/>
      <c r="FK81" s="3"/>
      <c r="FL81" s="3"/>
      <c r="FM81" s="3"/>
      <c r="FN81" s="3"/>
      <c r="FO81" s="3"/>
      <c r="FP81" s="3"/>
      <c r="FQ81" s="3"/>
      <c r="FR81" s="3"/>
      <c r="FS81" s="3"/>
      <c r="FT81" s="3"/>
      <c r="FU81" s="3"/>
      <c r="FV81" s="3"/>
      <c r="FW81" s="3"/>
      <c r="FX81" s="3"/>
      <c r="FY81" s="3"/>
      <c r="FZ81" s="3"/>
      <c r="GA81" s="3"/>
      <c r="GB81" s="3"/>
      <c r="GC81" s="3"/>
      <c r="GD81" s="3"/>
      <c r="GE81" s="3"/>
      <c r="GF81" s="3"/>
      <c r="GG81" s="3"/>
      <c r="GH81" s="3"/>
      <c r="GI81" s="3"/>
      <c r="GJ81" s="3"/>
      <c r="GK81" s="3"/>
      <c r="GL81" s="3"/>
      <c r="GM81" s="3"/>
      <c r="GN81" s="3"/>
      <c r="GO81" s="3"/>
      <c r="GP81" s="3"/>
      <c r="GQ81" s="3"/>
      <c r="GR81" s="3"/>
      <c r="GS81" s="3"/>
      <c r="GT81" s="3"/>
      <c r="GU81" s="3"/>
      <c r="GV81" s="3"/>
      <c r="GW81" s="3"/>
      <c r="GX81" s="3"/>
    </row>
    <row r="82">
      <c r="A82" s="1"/>
      <c r="B82" s="1"/>
      <c r="C82" s="11"/>
      <c r="D82" s="11"/>
      <c r="E82" s="11"/>
      <c r="F82" s="11"/>
      <c r="G82" s="11"/>
      <c r="H82" s="12"/>
      <c r="I82" s="12"/>
      <c r="J82" s="11"/>
      <c r="K82" s="11"/>
      <c r="L82" s="11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BZ82" s="3"/>
      <c r="CA82" s="3"/>
      <c r="CB82" s="3"/>
      <c r="CC82" s="3"/>
      <c r="CD82" s="3"/>
      <c r="CE82" s="3"/>
      <c r="CF82" s="3"/>
      <c r="CG82" s="3"/>
      <c r="CH82" s="3"/>
      <c r="CI82" s="3"/>
      <c r="CJ82" s="3"/>
      <c r="CK82" s="3"/>
      <c r="CL82" s="3"/>
      <c r="CM82" s="3"/>
      <c r="CN82" s="3"/>
      <c r="CO82" s="3"/>
      <c r="CP82" s="3"/>
      <c r="CQ82" s="3"/>
      <c r="CR82" s="3"/>
      <c r="CS82" s="3"/>
      <c r="CT82" s="3"/>
      <c r="CU82" s="3"/>
      <c r="CV82" s="3"/>
      <c r="CW82" s="3"/>
      <c r="CX82" s="3"/>
      <c r="CY82" s="3"/>
      <c r="CZ82" s="3"/>
      <c r="DA82" s="3"/>
      <c r="DB82" s="3"/>
      <c r="DC82" s="3"/>
      <c r="DD82" s="3"/>
      <c r="DE82" s="3"/>
      <c r="DF82" s="3"/>
      <c r="DG82" s="3"/>
      <c r="DH82" s="3"/>
      <c r="DI82" s="3"/>
      <c r="DJ82" s="3"/>
      <c r="DK82" s="3"/>
      <c r="DL82" s="3"/>
      <c r="DM82" s="3"/>
      <c r="DN82" s="3"/>
      <c r="DO82" s="3"/>
      <c r="DP82" s="3"/>
      <c r="DQ82" s="3"/>
      <c r="DR82" s="3"/>
      <c r="DS82" s="3"/>
      <c r="DT82" s="3"/>
      <c r="DU82" s="3"/>
      <c r="DV82" s="3"/>
      <c r="DW82" s="3"/>
      <c r="DX82" s="3"/>
      <c r="DY82" s="3"/>
      <c r="DZ82" s="3"/>
      <c r="EA82" s="3"/>
      <c r="EB82" s="3"/>
      <c r="EC82" s="3"/>
      <c r="ED82" s="3"/>
      <c r="EE82" s="3"/>
      <c r="EF82" s="3"/>
      <c r="EG82" s="3"/>
      <c r="EH82" s="3"/>
      <c r="EI82" s="3"/>
      <c r="EJ82" s="3"/>
      <c r="EK82" s="3"/>
      <c r="EL82" s="3"/>
      <c r="EM82" s="3"/>
      <c r="EN82" s="3"/>
      <c r="EO82" s="3"/>
      <c r="EP82" s="3"/>
      <c r="EQ82" s="3"/>
      <c r="ER82" s="3"/>
      <c r="ES82" s="3"/>
      <c r="ET82" s="3"/>
      <c r="EU82" s="3"/>
      <c r="EV82" s="3"/>
      <c r="EW82" s="3"/>
      <c r="EX82" s="3"/>
      <c r="EY82" s="3"/>
      <c r="EZ82" s="3"/>
      <c r="FA82" s="3"/>
      <c r="FB82" s="3"/>
      <c r="FC82" s="3"/>
      <c r="FD82" s="3"/>
      <c r="FE82" s="3"/>
      <c r="FF82" s="3"/>
      <c r="FG82" s="3"/>
      <c r="FH82" s="3"/>
      <c r="FI82" s="3"/>
      <c r="FJ82" s="3"/>
      <c r="FK82" s="3"/>
      <c r="FL82" s="3"/>
      <c r="FM82" s="3"/>
      <c r="FN82" s="3"/>
      <c r="FO82" s="3"/>
      <c r="FP82" s="3"/>
      <c r="FQ82" s="3"/>
      <c r="FR82" s="3"/>
      <c r="FS82" s="3"/>
      <c r="FT82" s="3"/>
      <c r="FU82" s="3"/>
      <c r="FV82" s="3"/>
      <c r="FW82" s="3"/>
      <c r="FX82" s="3"/>
      <c r="FY82" s="3"/>
      <c r="FZ82" s="3"/>
      <c r="GA82" s="3"/>
      <c r="GB82" s="3"/>
      <c r="GC82" s="3"/>
      <c r="GD82" s="3"/>
      <c r="GE82" s="3"/>
      <c r="GF82" s="3"/>
      <c r="GG82" s="3"/>
      <c r="GH82" s="3"/>
      <c r="GI82" s="3"/>
      <c r="GJ82" s="3"/>
      <c r="GK82" s="3"/>
      <c r="GL82" s="3"/>
      <c r="GM82" s="3"/>
      <c r="GN82" s="3"/>
      <c r="GO82" s="3"/>
      <c r="GP82" s="3"/>
      <c r="GQ82" s="3"/>
      <c r="GR82" s="3"/>
      <c r="GS82" s="3"/>
      <c r="GT82" s="3"/>
      <c r="GU82" s="3"/>
      <c r="GV82" s="3"/>
      <c r="GW82" s="3"/>
      <c r="GX82" s="3"/>
    </row>
    <row r="83">
      <c r="A83" s="1"/>
      <c r="B83" s="1"/>
      <c r="C83" s="11"/>
      <c r="D83" s="11"/>
      <c r="E83" s="11"/>
      <c r="F83" s="11"/>
      <c r="G83" s="11"/>
      <c r="H83" s="12"/>
      <c r="I83" s="12"/>
      <c r="J83" s="11"/>
      <c r="K83" s="11"/>
      <c r="L83" s="11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BZ83" s="3"/>
      <c r="CA83" s="3"/>
      <c r="CB83" s="3"/>
      <c r="CC83" s="3"/>
      <c r="CD83" s="3"/>
      <c r="CE83" s="3"/>
      <c r="CF83" s="3"/>
      <c r="CG83" s="3"/>
      <c r="CH83" s="3"/>
      <c r="CI83" s="3"/>
      <c r="CJ83" s="3"/>
      <c r="CK83" s="3"/>
      <c r="CL83" s="3"/>
      <c r="CM83" s="3"/>
      <c r="CN83" s="3"/>
      <c r="CO83" s="3"/>
      <c r="CP83" s="3"/>
      <c r="CQ83" s="3"/>
      <c r="CR83" s="3"/>
      <c r="CS83" s="3"/>
      <c r="CT83" s="3"/>
      <c r="CU83" s="3"/>
      <c r="CV83" s="3"/>
      <c r="CW83" s="3"/>
      <c r="CX83" s="3"/>
      <c r="CY83" s="3"/>
      <c r="CZ83" s="3"/>
      <c r="DA83" s="3"/>
      <c r="DB83" s="3"/>
      <c r="DC83" s="3"/>
      <c r="DD83" s="3"/>
      <c r="DE83" s="3"/>
      <c r="DF83" s="3"/>
      <c r="DG83" s="3"/>
      <c r="DH83" s="3"/>
      <c r="DI83" s="3"/>
      <c r="DJ83" s="3"/>
      <c r="DK83" s="3"/>
      <c r="DL83" s="3"/>
      <c r="DM83" s="3"/>
      <c r="DN83" s="3"/>
      <c r="DO83" s="3"/>
      <c r="DP83" s="3"/>
      <c r="DQ83" s="3"/>
      <c r="DR83" s="3"/>
      <c r="DS83" s="3"/>
      <c r="DT83" s="3"/>
      <c r="DU83" s="3"/>
      <c r="DV83" s="3"/>
      <c r="DW83" s="3"/>
      <c r="DX83" s="3"/>
      <c r="DY83" s="3"/>
      <c r="DZ83" s="3"/>
      <c r="EA83" s="3"/>
      <c r="EB83" s="3"/>
      <c r="EC83" s="3"/>
      <c r="ED83" s="3"/>
      <c r="EE83" s="3"/>
      <c r="EF83" s="3"/>
      <c r="EG83" s="3"/>
      <c r="EH83" s="3"/>
      <c r="EI83" s="3"/>
      <c r="EJ83" s="3"/>
      <c r="EK83" s="3"/>
      <c r="EL83" s="3"/>
      <c r="EM83" s="3"/>
      <c r="EN83" s="3"/>
      <c r="EO83" s="3"/>
      <c r="EP83" s="3"/>
      <c r="EQ83" s="3"/>
      <c r="ER83" s="3"/>
      <c r="ES83" s="3"/>
      <c r="ET83" s="3"/>
      <c r="EU83" s="3"/>
      <c r="EV83" s="3"/>
      <c r="EW83" s="3"/>
      <c r="EX83" s="3"/>
      <c r="EY83" s="3"/>
      <c r="EZ83" s="3"/>
      <c r="FA83" s="3"/>
      <c r="FB83" s="3"/>
      <c r="FC83" s="3"/>
      <c r="FD83" s="3"/>
      <c r="FE83" s="3"/>
      <c r="FF83" s="3"/>
      <c r="FG83" s="3"/>
      <c r="FH83" s="3"/>
      <c r="FI83" s="3"/>
      <c r="FJ83" s="3"/>
      <c r="FK83" s="3"/>
      <c r="FL83" s="3"/>
      <c r="FM83" s="3"/>
      <c r="FN83" s="3"/>
      <c r="FO83" s="3"/>
      <c r="FP83" s="3"/>
      <c r="FQ83" s="3"/>
      <c r="FR83" s="3"/>
      <c r="FS83" s="3"/>
      <c r="FT83" s="3"/>
      <c r="FU83" s="3"/>
      <c r="FV83" s="3"/>
      <c r="FW83" s="3"/>
      <c r="FX83" s="3"/>
      <c r="FY83" s="3"/>
      <c r="FZ83" s="3"/>
      <c r="GA83" s="3"/>
      <c r="GB83" s="3"/>
      <c r="GC83" s="3"/>
      <c r="GD83" s="3"/>
      <c r="GE83" s="3"/>
      <c r="GF83" s="3"/>
      <c r="GG83" s="3"/>
      <c r="GH83" s="3"/>
      <c r="GI83" s="3"/>
      <c r="GJ83" s="3"/>
      <c r="GK83" s="3"/>
      <c r="GL83" s="3"/>
      <c r="GM83" s="3"/>
      <c r="GN83" s="3"/>
      <c r="GO83" s="3"/>
      <c r="GP83" s="3"/>
      <c r="GQ83" s="3"/>
      <c r="GR83" s="3"/>
      <c r="GS83" s="3"/>
      <c r="GT83" s="3"/>
      <c r="GU83" s="3"/>
      <c r="GV83" s="3"/>
      <c r="GW83" s="3"/>
      <c r="GX83" s="3"/>
    </row>
    <row r="84">
      <c r="A84" s="1"/>
      <c r="B84" s="1"/>
      <c r="C84" s="11"/>
      <c r="D84" s="11"/>
      <c r="E84" s="11"/>
      <c r="F84" s="11"/>
      <c r="G84" s="11"/>
      <c r="H84" s="12"/>
      <c r="I84" s="12"/>
      <c r="J84" s="11"/>
      <c r="K84" s="11"/>
      <c r="L84" s="11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  <c r="FQ84" s="3"/>
      <c r="FR84" s="3"/>
      <c r="FS84" s="3"/>
      <c r="FT84" s="3"/>
      <c r="FU84" s="3"/>
      <c r="FV84" s="3"/>
      <c r="FW84" s="3"/>
      <c r="FX84" s="3"/>
      <c r="FY84" s="3"/>
      <c r="FZ84" s="3"/>
      <c r="GA84" s="3"/>
      <c r="GB84" s="3"/>
      <c r="GC84" s="3"/>
      <c r="GD84" s="3"/>
      <c r="GE84" s="3"/>
      <c r="GF84" s="3"/>
      <c r="GG84" s="3"/>
      <c r="GH84" s="3"/>
      <c r="GI84" s="3"/>
      <c r="GJ84" s="3"/>
      <c r="GK84" s="3"/>
      <c r="GL84" s="3"/>
      <c r="GM84" s="3"/>
      <c r="GN84" s="3"/>
      <c r="GO84" s="3"/>
      <c r="GP84" s="3"/>
      <c r="GQ84" s="3"/>
      <c r="GR84" s="3"/>
      <c r="GS84" s="3"/>
      <c r="GT84" s="3"/>
      <c r="GU84" s="3"/>
      <c r="GV84" s="3"/>
      <c r="GW84" s="3"/>
      <c r="GX84" s="3"/>
    </row>
    <row r="85">
      <c r="A85" s="1"/>
      <c r="B85" s="1"/>
      <c r="C85" s="11"/>
      <c r="D85" s="11"/>
      <c r="E85" s="11"/>
      <c r="F85" s="11"/>
      <c r="G85" s="11"/>
      <c r="H85" s="12"/>
      <c r="I85" s="12"/>
      <c r="J85" s="11"/>
      <c r="K85" s="11"/>
      <c r="L85" s="11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  <c r="FF85" s="3"/>
      <c r="FG85" s="3"/>
      <c r="FH85" s="3"/>
      <c r="FI85" s="3"/>
      <c r="FJ85" s="3"/>
      <c r="FK85" s="3"/>
      <c r="FL85" s="3"/>
      <c r="FM85" s="3"/>
      <c r="FN85" s="3"/>
      <c r="FO85" s="3"/>
      <c r="FP85" s="3"/>
      <c r="FQ85" s="3"/>
      <c r="FR85" s="3"/>
      <c r="FS85" s="3"/>
      <c r="FT85" s="3"/>
      <c r="FU85" s="3"/>
      <c r="FV85" s="3"/>
      <c r="FW85" s="3"/>
      <c r="FX85" s="3"/>
      <c r="FY85" s="3"/>
      <c r="FZ85" s="3"/>
      <c r="GA85" s="3"/>
      <c r="GB85" s="3"/>
      <c r="GC85" s="3"/>
      <c r="GD85" s="3"/>
      <c r="GE85" s="3"/>
      <c r="GF85" s="3"/>
      <c r="GG85" s="3"/>
      <c r="GH85" s="3"/>
      <c r="GI85" s="3"/>
      <c r="GJ85" s="3"/>
      <c r="GK85" s="3"/>
      <c r="GL85" s="3"/>
      <c r="GM85" s="3"/>
      <c r="GN85" s="3"/>
      <c r="GO85" s="3"/>
      <c r="GP85" s="3"/>
      <c r="GQ85" s="3"/>
      <c r="GR85" s="3"/>
      <c r="GS85" s="3"/>
      <c r="GT85" s="3"/>
      <c r="GU85" s="3"/>
      <c r="GV85" s="3"/>
      <c r="GW85" s="3"/>
      <c r="GX85" s="3"/>
    </row>
    <row r="86">
      <c r="A86" s="1"/>
      <c r="B86" s="1"/>
      <c r="C86" s="11"/>
      <c r="D86" s="11"/>
      <c r="E86" s="11"/>
      <c r="F86" s="11"/>
      <c r="G86" s="11"/>
      <c r="H86" s="12"/>
      <c r="I86" s="12"/>
      <c r="J86" s="11"/>
      <c r="K86" s="11"/>
      <c r="L86" s="11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3"/>
      <c r="FX86" s="3"/>
      <c r="FY86" s="3"/>
      <c r="FZ86" s="3"/>
      <c r="GA86" s="3"/>
      <c r="GB86" s="3"/>
      <c r="GC86" s="3"/>
      <c r="GD86" s="3"/>
      <c r="GE86" s="3"/>
      <c r="GF86" s="3"/>
      <c r="GG86" s="3"/>
      <c r="GH86" s="3"/>
      <c r="GI86" s="3"/>
      <c r="GJ86" s="3"/>
      <c r="GK86" s="3"/>
      <c r="GL86" s="3"/>
      <c r="GM86" s="3"/>
      <c r="GN86" s="3"/>
      <c r="GO86" s="3"/>
      <c r="GP86" s="3"/>
      <c r="GQ86" s="3"/>
      <c r="GR86" s="3"/>
      <c r="GS86" s="3"/>
      <c r="GT86" s="3"/>
      <c r="GU86" s="3"/>
      <c r="GV86" s="3"/>
      <c r="GW86" s="3"/>
      <c r="GX86" s="3"/>
    </row>
    <row r="87">
      <c r="A87" s="1"/>
      <c r="B87" s="1"/>
      <c r="C87" s="11"/>
      <c r="D87" s="11"/>
      <c r="E87" s="11"/>
      <c r="F87" s="11"/>
      <c r="G87" s="11"/>
      <c r="H87" s="12"/>
      <c r="I87" s="12"/>
      <c r="J87" s="11"/>
      <c r="K87" s="11"/>
      <c r="L87" s="11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/>
      <c r="FR87" s="3"/>
      <c r="FS87" s="3"/>
      <c r="FT87" s="3"/>
      <c r="FU87" s="3"/>
      <c r="FV87" s="3"/>
      <c r="FW87" s="3"/>
      <c r="FX87" s="3"/>
      <c r="FY87" s="3"/>
      <c r="FZ87" s="3"/>
      <c r="GA87" s="3"/>
      <c r="GB87" s="3"/>
      <c r="GC87" s="3"/>
      <c r="GD87" s="3"/>
      <c r="GE87" s="3"/>
      <c r="GF87" s="3"/>
      <c r="GG87" s="3"/>
      <c r="GH87" s="3"/>
      <c r="GI87" s="3"/>
      <c r="GJ87" s="3"/>
      <c r="GK87" s="3"/>
      <c r="GL87" s="3"/>
      <c r="GM87" s="3"/>
      <c r="GN87" s="3"/>
      <c r="GO87" s="3"/>
      <c r="GP87" s="3"/>
      <c r="GQ87" s="3"/>
      <c r="GR87" s="3"/>
      <c r="GS87" s="3"/>
      <c r="GT87" s="3"/>
      <c r="GU87" s="3"/>
      <c r="GV87" s="3"/>
      <c r="GW87" s="3"/>
      <c r="GX87" s="3"/>
    </row>
    <row r="88">
      <c r="A88" s="1"/>
      <c r="B88" s="1"/>
      <c r="C88" s="11"/>
      <c r="D88" s="11"/>
      <c r="E88" s="11"/>
      <c r="F88" s="11"/>
      <c r="G88" s="11"/>
      <c r="H88" s="12"/>
      <c r="I88" s="12"/>
      <c r="J88" s="11"/>
      <c r="K88" s="11"/>
      <c r="L88" s="11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/>
      <c r="FR88" s="3"/>
      <c r="FS88" s="3"/>
      <c r="FT88" s="3"/>
      <c r="FU88" s="3"/>
      <c r="FV88" s="3"/>
      <c r="FW88" s="3"/>
      <c r="FX88" s="3"/>
      <c r="FY88" s="3"/>
      <c r="FZ88" s="3"/>
      <c r="GA88" s="3"/>
      <c r="GB88" s="3"/>
      <c r="GC88" s="3"/>
      <c r="GD88" s="3"/>
      <c r="GE88" s="3"/>
      <c r="GF88" s="3"/>
      <c r="GG88" s="3"/>
      <c r="GH88" s="3"/>
      <c r="GI88" s="3"/>
      <c r="GJ88" s="3"/>
      <c r="GK88" s="3"/>
      <c r="GL88" s="3"/>
      <c r="GM88" s="3"/>
      <c r="GN88" s="3"/>
      <c r="GO88" s="3"/>
      <c r="GP88" s="3"/>
      <c r="GQ88" s="3"/>
      <c r="GR88" s="3"/>
      <c r="GS88" s="3"/>
      <c r="GT88" s="3"/>
      <c r="GU88" s="3"/>
      <c r="GV88" s="3"/>
      <c r="GW88" s="3"/>
      <c r="GX88" s="3"/>
    </row>
    <row r="89">
      <c r="A89" s="1"/>
      <c r="B89" s="1"/>
      <c r="C89" s="11"/>
      <c r="D89" s="11"/>
      <c r="E89" s="11"/>
      <c r="F89" s="11"/>
      <c r="G89" s="11"/>
      <c r="H89" s="12"/>
      <c r="I89" s="12"/>
      <c r="J89" s="11"/>
      <c r="K89" s="11"/>
      <c r="L89" s="11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3"/>
      <c r="FS89" s="3"/>
      <c r="FT89" s="3"/>
      <c r="FU89" s="3"/>
      <c r="FV89" s="3"/>
      <c r="FW89" s="3"/>
      <c r="FX89" s="3"/>
      <c r="FY89" s="3"/>
      <c r="FZ89" s="3"/>
      <c r="GA89" s="3"/>
      <c r="GB89" s="3"/>
      <c r="GC89" s="3"/>
      <c r="GD89" s="3"/>
      <c r="GE89" s="3"/>
      <c r="GF89" s="3"/>
      <c r="GG89" s="3"/>
      <c r="GH89" s="3"/>
      <c r="GI89" s="3"/>
      <c r="GJ89" s="3"/>
      <c r="GK89" s="3"/>
      <c r="GL89" s="3"/>
      <c r="GM89" s="3"/>
      <c r="GN89" s="3"/>
      <c r="GO89" s="3"/>
      <c r="GP89" s="3"/>
      <c r="GQ89" s="3"/>
      <c r="GR89" s="3"/>
      <c r="GS89" s="3"/>
      <c r="GT89" s="3"/>
      <c r="GU89" s="3"/>
      <c r="GV89" s="3"/>
      <c r="GW89" s="3"/>
      <c r="GX89" s="3"/>
    </row>
    <row r="90">
      <c r="A90" s="1"/>
      <c r="B90" s="1"/>
      <c r="C90" s="11"/>
      <c r="D90" s="11"/>
      <c r="E90" s="11"/>
      <c r="F90" s="11"/>
      <c r="G90" s="11"/>
      <c r="H90" s="12"/>
      <c r="I90" s="12"/>
      <c r="J90" s="11"/>
      <c r="K90" s="11"/>
      <c r="L90" s="11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  <c r="FF90" s="3"/>
      <c r="FG90" s="3"/>
      <c r="FH90" s="3"/>
      <c r="FI90" s="3"/>
      <c r="FJ90" s="3"/>
      <c r="FK90" s="3"/>
      <c r="FL90" s="3"/>
      <c r="FM90" s="3"/>
      <c r="FN90" s="3"/>
      <c r="FO90" s="3"/>
      <c r="FP90" s="3"/>
      <c r="FQ90" s="3"/>
      <c r="FR90" s="3"/>
      <c r="FS90" s="3"/>
      <c r="FT90" s="3"/>
      <c r="FU90" s="3"/>
      <c r="FV90" s="3"/>
      <c r="FW90" s="3"/>
      <c r="FX90" s="3"/>
      <c r="FY90" s="3"/>
      <c r="FZ90" s="3"/>
      <c r="GA90" s="3"/>
      <c r="GB90" s="3"/>
      <c r="GC90" s="3"/>
      <c r="GD90" s="3"/>
      <c r="GE90" s="3"/>
      <c r="GF90" s="3"/>
      <c r="GG90" s="3"/>
      <c r="GH90" s="3"/>
      <c r="GI90" s="3"/>
      <c r="GJ90" s="3"/>
      <c r="GK90" s="3"/>
      <c r="GL90" s="3"/>
      <c r="GM90" s="3"/>
      <c r="GN90" s="3"/>
      <c r="GO90" s="3"/>
      <c r="GP90" s="3"/>
      <c r="GQ90" s="3"/>
      <c r="GR90" s="3"/>
      <c r="GS90" s="3"/>
      <c r="GT90" s="3"/>
      <c r="GU90" s="3"/>
      <c r="GV90" s="3"/>
      <c r="GW90" s="3"/>
      <c r="GX90" s="3"/>
    </row>
    <row r="91">
      <c r="A91" s="1"/>
      <c r="B91" s="1"/>
      <c r="C91" s="11"/>
      <c r="D91" s="11"/>
      <c r="E91" s="11"/>
      <c r="F91" s="11"/>
      <c r="G91" s="11"/>
      <c r="H91" s="12"/>
      <c r="I91" s="12"/>
      <c r="J91" s="11"/>
      <c r="K91" s="11"/>
      <c r="L91" s="11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3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/>
      <c r="FW91" s="3"/>
      <c r="FX91" s="3"/>
      <c r="FY91" s="3"/>
      <c r="FZ91" s="3"/>
      <c r="GA91" s="3"/>
      <c r="GB91" s="3"/>
      <c r="GC91" s="3"/>
      <c r="GD91" s="3"/>
      <c r="GE91" s="3"/>
      <c r="GF91" s="3"/>
      <c r="GG91" s="3"/>
      <c r="GH91" s="3"/>
      <c r="GI91" s="3"/>
      <c r="GJ91" s="3"/>
      <c r="GK91" s="3"/>
      <c r="GL91" s="3"/>
      <c r="GM91" s="3"/>
      <c r="GN91" s="3"/>
      <c r="GO91" s="3"/>
      <c r="GP91" s="3"/>
      <c r="GQ91" s="3"/>
      <c r="GR91" s="3"/>
      <c r="GS91" s="3"/>
      <c r="GT91" s="3"/>
      <c r="GU91" s="3"/>
      <c r="GV91" s="3"/>
      <c r="GW91" s="3"/>
      <c r="GX91" s="3"/>
    </row>
    <row r="92">
      <c r="A92" s="1"/>
      <c r="B92" s="1"/>
      <c r="C92" s="11"/>
      <c r="D92" s="11"/>
      <c r="E92" s="11"/>
      <c r="F92" s="11"/>
      <c r="G92" s="11"/>
      <c r="H92" s="12"/>
      <c r="I92" s="12"/>
      <c r="J92" s="11"/>
      <c r="K92" s="11"/>
      <c r="L92" s="11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  <c r="BZ92" s="3"/>
      <c r="CA92" s="3"/>
      <c r="CB92" s="3"/>
      <c r="CC92" s="3"/>
      <c r="CD92" s="3"/>
      <c r="CE92" s="3"/>
      <c r="CF92" s="3"/>
      <c r="CG92" s="3"/>
      <c r="CH92" s="3"/>
      <c r="CI92" s="3"/>
      <c r="CJ92" s="3"/>
      <c r="CK92" s="3"/>
      <c r="CL92" s="3"/>
      <c r="CM92" s="3"/>
      <c r="CN92" s="3"/>
      <c r="CO92" s="3"/>
      <c r="CP92" s="3"/>
      <c r="CQ92" s="3"/>
      <c r="CR92" s="3"/>
      <c r="CS92" s="3"/>
      <c r="CT92" s="3"/>
      <c r="CU92" s="3"/>
      <c r="CV92" s="3"/>
      <c r="CW92" s="3"/>
      <c r="CX92" s="3"/>
      <c r="CY92" s="3"/>
      <c r="CZ92" s="3"/>
      <c r="DA92" s="3"/>
      <c r="DB92" s="3"/>
      <c r="DC92" s="3"/>
      <c r="DD92" s="3"/>
      <c r="DE92" s="3"/>
      <c r="DF92" s="3"/>
      <c r="DG92" s="3"/>
      <c r="DH92" s="3"/>
      <c r="DI92" s="3"/>
      <c r="DJ92" s="3"/>
      <c r="DK92" s="3"/>
      <c r="DL92" s="3"/>
      <c r="DM92" s="3"/>
      <c r="DN92" s="3"/>
      <c r="DO92" s="3"/>
      <c r="DP92" s="3"/>
      <c r="DQ92" s="3"/>
      <c r="DR92" s="3"/>
      <c r="DS92" s="3"/>
      <c r="DT92" s="3"/>
      <c r="DU92" s="3"/>
      <c r="DV92" s="3"/>
      <c r="DW92" s="3"/>
      <c r="DX92" s="3"/>
      <c r="DY92" s="3"/>
      <c r="DZ92" s="3"/>
      <c r="EA92" s="3"/>
      <c r="EB92" s="3"/>
      <c r="EC92" s="3"/>
      <c r="ED92" s="3"/>
      <c r="EE92" s="3"/>
      <c r="EF92" s="3"/>
      <c r="EG92" s="3"/>
      <c r="EH92" s="3"/>
      <c r="EI92" s="3"/>
      <c r="EJ92" s="3"/>
      <c r="EK92" s="3"/>
      <c r="EL92" s="3"/>
      <c r="EM92" s="3"/>
      <c r="EN92" s="3"/>
      <c r="EO92" s="3"/>
      <c r="EP92" s="3"/>
      <c r="EQ92" s="3"/>
      <c r="ER92" s="3"/>
      <c r="ES92" s="3"/>
      <c r="ET92" s="3"/>
      <c r="EU92" s="3"/>
      <c r="EV92" s="3"/>
      <c r="EW92" s="3"/>
      <c r="EX92" s="3"/>
      <c r="EY92" s="3"/>
      <c r="EZ92" s="3"/>
      <c r="FA92" s="3"/>
      <c r="FB92" s="3"/>
      <c r="FC92" s="3"/>
      <c r="FD92" s="3"/>
      <c r="FE92" s="3"/>
      <c r="FF92" s="3"/>
      <c r="FG92" s="3"/>
      <c r="FH92" s="3"/>
      <c r="FI92" s="3"/>
      <c r="FJ92" s="3"/>
      <c r="FK92" s="3"/>
      <c r="FL92" s="3"/>
      <c r="FM92" s="3"/>
      <c r="FN92" s="3"/>
      <c r="FO92" s="3"/>
      <c r="FP92" s="3"/>
      <c r="FQ92" s="3"/>
      <c r="FR92" s="3"/>
      <c r="FS92" s="3"/>
      <c r="FT92" s="3"/>
      <c r="FU92" s="3"/>
      <c r="FV92" s="3"/>
      <c r="FW92" s="3"/>
      <c r="FX92" s="3"/>
      <c r="FY92" s="3"/>
      <c r="FZ92" s="3"/>
      <c r="GA92" s="3"/>
      <c r="GB92" s="3"/>
      <c r="GC92" s="3"/>
      <c r="GD92" s="3"/>
      <c r="GE92" s="3"/>
      <c r="GF92" s="3"/>
      <c r="GG92" s="3"/>
      <c r="GH92" s="3"/>
      <c r="GI92" s="3"/>
      <c r="GJ92" s="3"/>
      <c r="GK92" s="3"/>
      <c r="GL92" s="3"/>
      <c r="GM92" s="3"/>
      <c r="GN92" s="3"/>
      <c r="GO92" s="3"/>
      <c r="GP92" s="3"/>
      <c r="GQ92" s="3"/>
      <c r="GR92" s="3"/>
      <c r="GS92" s="3"/>
      <c r="GT92" s="3"/>
      <c r="GU92" s="3"/>
      <c r="GV92" s="3"/>
      <c r="GW92" s="3"/>
      <c r="GX92" s="3"/>
    </row>
    <row r="93">
      <c r="A93" s="1"/>
      <c r="B93" s="1"/>
      <c r="C93" s="11"/>
      <c r="D93" s="11"/>
      <c r="E93" s="11"/>
      <c r="F93" s="11"/>
      <c r="G93" s="11"/>
      <c r="H93" s="12"/>
      <c r="I93" s="12"/>
      <c r="J93" s="11"/>
      <c r="K93" s="11"/>
      <c r="L93" s="11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  <c r="BZ93" s="3"/>
      <c r="CA93" s="3"/>
      <c r="CB93" s="3"/>
      <c r="CC93" s="3"/>
      <c r="CD93" s="3"/>
      <c r="CE93" s="3"/>
      <c r="CF93" s="3"/>
      <c r="CG93" s="3"/>
      <c r="CH93" s="3"/>
      <c r="CI93" s="3"/>
      <c r="CJ93" s="3"/>
      <c r="CK93" s="3"/>
      <c r="CL93" s="3"/>
      <c r="CM93" s="3"/>
      <c r="CN93" s="3"/>
      <c r="CO93" s="3"/>
      <c r="CP93" s="3"/>
      <c r="CQ93" s="3"/>
      <c r="CR93" s="3"/>
      <c r="CS93" s="3"/>
      <c r="CT93" s="3"/>
      <c r="CU93" s="3"/>
      <c r="CV93" s="3"/>
      <c r="CW93" s="3"/>
      <c r="CX93" s="3"/>
      <c r="CY93" s="3"/>
      <c r="CZ93" s="3"/>
      <c r="DA93" s="3"/>
      <c r="DB93" s="3"/>
      <c r="DC93" s="3"/>
      <c r="DD93" s="3"/>
      <c r="DE93" s="3"/>
      <c r="DF93" s="3"/>
      <c r="DG93" s="3"/>
      <c r="DH93" s="3"/>
      <c r="DI93" s="3"/>
      <c r="DJ93" s="3"/>
      <c r="DK93" s="3"/>
      <c r="DL93" s="3"/>
      <c r="DM93" s="3"/>
      <c r="DN93" s="3"/>
      <c r="DO93" s="3"/>
      <c r="DP93" s="3"/>
      <c r="DQ93" s="3"/>
      <c r="DR93" s="3"/>
      <c r="DS93" s="3"/>
      <c r="DT93" s="3"/>
      <c r="DU93" s="3"/>
      <c r="DV93" s="3"/>
      <c r="DW93" s="3"/>
      <c r="DX93" s="3"/>
      <c r="DY93" s="3"/>
      <c r="DZ93" s="3"/>
      <c r="EA93" s="3"/>
      <c r="EB93" s="3"/>
      <c r="EC93" s="3"/>
      <c r="ED93" s="3"/>
      <c r="EE93" s="3"/>
      <c r="EF93" s="3"/>
      <c r="EG93" s="3"/>
      <c r="EH93" s="3"/>
      <c r="EI93" s="3"/>
      <c r="EJ93" s="3"/>
      <c r="EK93" s="3"/>
      <c r="EL93" s="3"/>
      <c r="EM93" s="3"/>
      <c r="EN93" s="3"/>
      <c r="EO93" s="3"/>
      <c r="EP93" s="3"/>
      <c r="EQ93" s="3"/>
      <c r="ER93" s="3"/>
      <c r="ES93" s="3"/>
      <c r="ET93" s="3"/>
      <c r="EU93" s="3"/>
      <c r="EV93" s="3"/>
      <c r="EW93" s="3"/>
      <c r="EX93" s="3"/>
      <c r="EY93" s="3"/>
      <c r="EZ93" s="3"/>
      <c r="FA93" s="3"/>
      <c r="FB93" s="3"/>
      <c r="FC93" s="3"/>
      <c r="FD93" s="3"/>
      <c r="FE93" s="3"/>
      <c r="FF93" s="3"/>
      <c r="FG93" s="3"/>
      <c r="FH93" s="3"/>
      <c r="FI93" s="3"/>
      <c r="FJ93" s="3"/>
      <c r="FK93" s="3"/>
      <c r="FL93" s="3"/>
      <c r="FM93" s="3"/>
      <c r="FN93" s="3"/>
      <c r="FO93" s="3"/>
      <c r="FP93" s="3"/>
      <c r="FQ93" s="3"/>
      <c r="FR93" s="3"/>
      <c r="FS93" s="3"/>
      <c r="FT93" s="3"/>
      <c r="FU93" s="3"/>
      <c r="FV93" s="3"/>
      <c r="FW93" s="3"/>
      <c r="FX93" s="3"/>
      <c r="FY93" s="3"/>
      <c r="FZ93" s="3"/>
      <c r="GA93" s="3"/>
      <c r="GB93" s="3"/>
      <c r="GC93" s="3"/>
      <c r="GD93" s="3"/>
      <c r="GE93" s="3"/>
      <c r="GF93" s="3"/>
      <c r="GG93" s="3"/>
      <c r="GH93" s="3"/>
      <c r="GI93" s="3"/>
      <c r="GJ93" s="3"/>
      <c r="GK93" s="3"/>
      <c r="GL93" s="3"/>
      <c r="GM93" s="3"/>
      <c r="GN93" s="3"/>
      <c r="GO93" s="3"/>
      <c r="GP93" s="3"/>
      <c r="GQ93" s="3"/>
      <c r="GR93" s="3"/>
      <c r="GS93" s="3"/>
      <c r="GT93" s="3"/>
      <c r="GU93" s="3"/>
      <c r="GV93" s="3"/>
      <c r="GW93" s="3"/>
      <c r="GX93" s="3"/>
    </row>
    <row r="94">
      <c r="A94" s="1"/>
      <c r="B94" s="1"/>
      <c r="C94" s="11"/>
      <c r="D94" s="11"/>
      <c r="E94" s="11"/>
      <c r="F94" s="11"/>
      <c r="G94" s="11"/>
      <c r="H94" s="12"/>
      <c r="I94" s="12"/>
      <c r="J94" s="11"/>
      <c r="K94" s="11"/>
      <c r="L94" s="11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  <c r="BZ94" s="3"/>
      <c r="CA94" s="3"/>
      <c r="CB94" s="3"/>
      <c r="CC94" s="3"/>
      <c r="CD94" s="3"/>
      <c r="CE94" s="3"/>
      <c r="CF94" s="3"/>
      <c r="CG94" s="3"/>
      <c r="CH94" s="3"/>
      <c r="CI94" s="3"/>
      <c r="CJ94" s="3"/>
      <c r="CK94" s="3"/>
      <c r="CL94" s="3"/>
      <c r="CM94" s="3"/>
      <c r="CN94" s="3"/>
      <c r="CO94" s="3"/>
      <c r="CP94" s="3"/>
      <c r="CQ94" s="3"/>
      <c r="CR94" s="3"/>
      <c r="CS94" s="3"/>
      <c r="CT94" s="3"/>
      <c r="CU94" s="3"/>
      <c r="CV94" s="3"/>
      <c r="CW94" s="3"/>
      <c r="CX94" s="3"/>
      <c r="CY94" s="3"/>
      <c r="CZ94" s="3"/>
      <c r="DA94" s="3"/>
      <c r="DB94" s="3"/>
      <c r="DC94" s="3"/>
      <c r="DD94" s="3"/>
      <c r="DE94" s="3"/>
      <c r="DF94" s="3"/>
      <c r="DG94" s="3"/>
      <c r="DH94" s="3"/>
      <c r="DI94" s="3"/>
      <c r="DJ94" s="3"/>
      <c r="DK94" s="3"/>
      <c r="DL94" s="3"/>
      <c r="DM94" s="3"/>
      <c r="DN94" s="3"/>
      <c r="DO94" s="3"/>
      <c r="DP94" s="3"/>
      <c r="DQ94" s="3"/>
      <c r="DR94" s="3"/>
      <c r="DS94" s="3"/>
      <c r="DT94" s="3"/>
      <c r="DU94" s="3"/>
      <c r="DV94" s="3"/>
      <c r="DW94" s="3"/>
      <c r="DX94" s="3"/>
      <c r="DY94" s="3"/>
      <c r="DZ94" s="3"/>
      <c r="EA94" s="3"/>
      <c r="EB94" s="3"/>
      <c r="EC94" s="3"/>
      <c r="ED94" s="3"/>
      <c r="EE94" s="3"/>
      <c r="EF94" s="3"/>
      <c r="EG94" s="3"/>
      <c r="EH94" s="3"/>
      <c r="EI94" s="3"/>
      <c r="EJ94" s="3"/>
      <c r="EK94" s="3"/>
      <c r="EL94" s="3"/>
      <c r="EM94" s="3"/>
      <c r="EN94" s="3"/>
      <c r="EO94" s="3"/>
      <c r="EP94" s="3"/>
      <c r="EQ94" s="3"/>
      <c r="ER94" s="3"/>
      <c r="ES94" s="3"/>
      <c r="ET94" s="3"/>
      <c r="EU94" s="3"/>
      <c r="EV94" s="3"/>
      <c r="EW94" s="3"/>
      <c r="EX94" s="3"/>
      <c r="EY94" s="3"/>
      <c r="EZ94" s="3"/>
      <c r="FA94" s="3"/>
      <c r="FB94" s="3"/>
      <c r="FC94" s="3"/>
      <c r="FD94" s="3"/>
      <c r="FE94" s="3"/>
      <c r="FF94" s="3"/>
      <c r="FG94" s="3"/>
      <c r="FH94" s="3"/>
      <c r="FI94" s="3"/>
      <c r="FJ94" s="3"/>
      <c r="FK94" s="3"/>
      <c r="FL94" s="3"/>
      <c r="FM94" s="3"/>
      <c r="FN94" s="3"/>
      <c r="FO94" s="3"/>
      <c r="FP94" s="3"/>
      <c r="FQ94" s="3"/>
      <c r="FR94" s="3"/>
      <c r="FS94" s="3"/>
      <c r="FT94" s="3"/>
      <c r="FU94" s="3"/>
      <c r="FV94" s="3"/>
      <c r="FW94" s="3"/>
      <c r="FX94" s="3"/>
      <c r="FY94" s="3"/>
      <c r="FZ94" s="3"/>
      <c r="GA94" s="3"/>
      <c r="GB94" s="3"/>
      <c r="GC94" s="3"/>
      <c r="GD94" s="3"/>
      <c r="GE94" s="3"/>
      <c r="GF94" s="3"/>
      <c r="GG94" s="3"/>
      <c r="GH94" s="3"/>
      <c r="GI94" s="3"/>
      <c r="GJ94" s="3"/>
      <c r="GK94" s="3"/>
      <c r="GL94" s="3"/>
      <c r="GM94" s="3"/>
      <c r="GN94" s="3"/>
      <c r="GO94" s="3"/>
      <c r="GP94" s="3"/>
      <c r="GQ94" s="3"/>
      <c r="GR94" s="3"/>
      <c r="GS94" s="3"/>
      <c r="GT94" s="3"/>
      <c r="GU94" s="3"/>
      <c r="GV94" s="3"/>
      <c r="GW94" s="3"/>
      <c r="GX94" s="3"/>
    </row>
    <row r="95">
      <c r="A95" s="1"/>
      <c r="B95" s="1"/>
      <c r="C95" s="11"/>
      <c r="D95" s="11"/>
      <c r="E95" s="11"/>
      <c r="F95" s="11"/>
      <c r="G95" s="11"/>
      <c r="H95" s="12"/>
      <c r="I95" s="12"/>
      <c r="J95" s="11"/>
      <c r="K95" s="11"/>
      <c r="L95" s="11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  <c r="BZ95" s="3"/>
      <c r="CA95" s="3"/>
      <c r="CB95" s="3"/>
      <c r="CC95" s="3"/>
      <c r="CD95" s="3"/>
      <c r="CE95" s="3"/>
      <c r="CF95" s="3"/>
      <c r="CG95" s="3"/>
      <c r="CH95" s="3"/>
      <c r="CI95" s="3"/>
      <c r="CJ95" s="3"/>
      <c r="CK95" s="3"/>
      <c r="CL95" s="3"/>
      <c r="CM95" s="3"/>
      <c r="CN95" s="3"/>
      <c r="CO95" s="3"/>
      <c r="CP95" s="3"/>
      <c r="CQ95" s="3"/>
      <c r="CR95" s="3"/>
      <c r="CS95" s="3"/>
      <c r="CT95" s="3"/>
      <c r="CU95" s="3"/>
      <c r="CV95" s="3"/>
      <c r="CW95" s="3"/>
      <c r="CX95" s="3"/>
      <c r="CY95" s="3"/>
      <c r="CZ95" s="3"/>
      <c r="DA95" s="3"/>
      <c r="DB95" s="3"/>
      <c r="DC95" s="3"/>
      <c r="DD95" s="3"/>
      <c r="DE95" s="3"/>
      <c r="DF95" s="3"/>
      <c r="DG95" s="3"/>
      <c r="DH95" s="3"/>
      <c r="DI95" s="3"/>
      <c r="DJ95" s="3"/>
      <c r="DK95" s="3"/>
      <c r="DL95" s="3"/>
      <c r="DM95" s="3"/>
      <c r="DN95" s="3"/>
      <c r="DO95" s="3"/>
      <c r="DP95" s="3"/>
      <c r="DQ95" s="3"/>
      <c r="DR95" s="3"/>
      <c r="DS95" s="3"/>
      <c r="DT95" s="3"/>
      <c r="DU95" s="3"/>
      <c r="DV95" s="3"/>
      <c r="DW95" s="3"/>
      <c r="DX95" s="3"/>
      <c r="DY95" s="3"/>
      <c r="DZ95" s="3"/>
      <c r="EA95" s="3"/>
      <c r="EB95" s="3"/>
      <c r="EC95" s="3"/>
      <c r="ED95" s="3"/>
      <c r="EE95" s="3"/>
      <c r="EF95" s="3"/>
      <c r="EG95" s="3"/>
      <c r="EH95" s="3"/>
      <c r="EI95" s="3"/>
      <c r="EJ95" s="3"/>
      <c r="EK95" s="3"/>
      <c r="EL95" s="3"/>
      <c r="EM95" s="3"/>
      <c r="EN95" s="3"/>
      <c r="EO95" s="3"/>
      <c r="EP95" s="3"/>
      <c r="EQ95" s="3"/>
      <c r="ER95" s="3"/>
      <c r="ES95" s="3"/>
      <c r="ET95" s="3"/>
      <c r="EU95" s="3"/>
      <c r="EV95" s="3"/>
      <c r="EW95" s="3"/>
      <c r="EX95" s="3"/>
      <c r="EY95" s="3"/>
      <c r="EZ95" s="3"/>
      <c r="FA95" s="3"/>
      <c r="FB95" s="3"/>
      <c r="FC95" s="3"/>
      <c r="FD95" s="3"/>
      <c r="FE95" s="3"/>
      <c r="FF95" s="3"/>
      <c r="FG95" s="3"/>
      <c r="FH95" s="3"/>
      <c r="FI95" s="3"/>
      <c r="FJ95" s="3"/>
      <c r="FK95" s="3"/>
      <c r="FL95" s="3"/>
      <c r="FM95" s="3"/>
      <c r="FN95" s="3"/>
      <c r="FO95" s="3"/>
      <c r="FP95" s="3"/>
      <c r="FQ95" s="3"/>
      <c r="FR95" s="3"/>
      <c r="FS95" s="3"/>
      <c r="FT95" s="3"/>
      <c r="FU95" s="3"/>
      <c r="FV95" s="3"/>
      <c r="FW95" s="3"/>
      <c r="FX95" s="3"/>
      <c r="FY95" s="3"/>
      <c r="FZ95" s="3"/>
      <c r="GA95" s="3"/>
      <c r="GB95" s="3"/>
      <c r="GC95" s="3"/>
      <c r="GD95" s="3"/>
      <c r="GE95" s="3"/>
      <c r="GF95" s="3"/>
      <c r="GG95" s="3"/>
      <c r="GH95" s="3"/>
      <c r="GI95" s="3"/>
      <c r="GJ95" s="3"/>
      <c r="GK95" s="3"/>
      <c r="GL95" s="3"/>
      <c r="GM95" s="3"/>
      <c r="GN95" s="3"/>
      <c r="GO95" s="3"/>
      <c r="GP95" s="3"/>
      <c r="GQ95" s="3"/>
      <c r="GR95" s="3"/>
      <c r="GS95" s="3"/>
      <c r="GT95" s="3"/>
      <c r="GU95" s="3"/>
      <c r="GV95" s="3"/>
      <c r="GW95" s="3"/>
      <c r="GX95" s="3"/>
    </row>
    <row r="96">
      <c r="A96" s="1"/>
      <c r="B96" s="1"/>
      <c r="C96" s="11"/>
      <c r="D96" s="11"/>
      <c r="E96" s="11"/>
      <c r="F96" s="11"/>
      <c r="G96" s="11"/>
      <c r="H96" s="12"/>
      <c r="I96" s="12"/>
      <c r="J96" s="11"/>
      <c r="K96" s="11"/>
      <c r="L96" s="11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  <c r="BZ96" s="3"/>
      <c r="CA96" s="3"/>
      <c r="CB96" s="3"/>
      <c r="CC96" s="3"/>
      <c r="CD96" s="3"/>
      <c r="CE96" s="3"/>
      <c r="CF96" s="3"/>
      <c r="CG96" s="3"/>
      <c r="CH96" s="3"/>
      <c r="CI96" s="3"/>
      <c r="CJ96" s="3"/>
      <c r="CK96" s="3"/>
      <c r="CL96" s="3"/>
      <c r="CM96" s="3"/>
      <c r="CN96" s="3"/>
      <c r="CO96" s="3"/>
      <c r="CP96" s="3"/>
      <c r="CQ96" s="3"/>
      <c r="CR96" s="3"/>
      <c r="CS96" s="3"/>
      <c r="CT96" s="3"/>
      <c r="CU96" s="3"/>
      <c r="CV96" s="3"/>
      <c r="CW96" s="3"/>
      <c r="CX96" s="3"/>
      <c r="CY96" s="3"/>
      <c r="CZ96" s="3"/>
      <c r="DA96" s="3"/>
      <c r="DB96" s="3"/>
      <c r="DC96" s="3"/>
      <c r="DD96" s="3"/>
      <c r="DE96" s="3"/>
      <c r="DF96" s="3"/>
      <c r="DG96" s="3"/>
      <c r="DH96" s="3"/>
      <c r="DI96" s="3"/>
      <c r="DJ96" s="3"/>
      <c r="DK96" s="3"/>
      <c r="DL96" s="3"/>
      <c r="DM96" s="3"/>
      <c r="DN96" s="3"/>
      <c r="DO96" s="3"/>
      <c r="DP96" s="3"/>
      <c r="DQ96" s="3"/>
      <c r="DR96" s="3"/>
      <c r="DS96" s="3"/>
      <c r="DT96" s="3"/>
      <c r="DU96" s="3"/>
      <c r="DV96" s="3"/>
      <c r="DW96" s="3"/>
      <c r="DX96" s="3"/>
      <c r="DY96" s="3"/>
      <c r="DZ96" s="3"/>
      <c r="EA96" s="3"/>
      <c r="EB96" s="3"/>
      <c r="EC96" s="3"/>
      <c r="ED96" s="3"/>
      <c r="EE96" s="3"/>
      <c r="EF96" s="3"/>
      <c r="EG96" s="3"/>
      <c r="EH96" s="3"/>
      <c r="EI96" s="3"/>
      <c r="EJ96" s="3"/>
      <c r="EK96" s="3"/>
      <c r="EL96" s="3"/>
      <c r="EM96" s="3"/>
      <c r="EN96" s="3"/>
      <c r="EO96" s="3"/>
      <c r="EP96" s="3"/>
      <c r="EQ96" s="3"/>
      <c r="ER96" s="3"/>
      <c r="ES96" s="3"/>
      <c r="ET96" s="3"/>
      <c r="EU96" s="3"/>
      <c r="EV96" s="3"/>
      <c r="EW96" s="3"/>
      <c r="EX96" s="3"/>
      <c r="EY96" s="3"/>
      <c r="EZ96" s="3"/>
      <c r="FA96" s="3"/>
      <c r="FB96" s="3"/>
      <c r="FC96" s="3"/>
      <c r="FD96" s="3"/>
      <c r="FE96" s="3"/>
      <c r="FF96" s="3"/>
      <c r="FG96" s="3"/>
      <c r="FH96" s="3"/>
      <c r="FI96" s="3"/>
      <c r="FJ96" s="3"/>
      <c r="FK96" s="3"/>
      <c r="FL96" s="3"/>
      <c r="FM96" s="3"/>
      <c r="FN96" s="3"/>
      <c r="FO96" s="3"/>
      <c r="FP96" s="3"/>
      <c r="FQ96" s="3"/>
      <c r="FR96" s="3"/>
      <c r="FS96" s="3"/>
      <c r="FT96" s="3"/>
      <c r="FU96" s="3"/>
      <c r="FV96" s="3"/>
      <c r="FW96" s="3"/>
      <c r="FX96" s="3"/>
      <c r="FY96" s="3"/>
      <c r="FZ96" s="3"/>
      <c r="GA96" s="3"/>
      <c r="GB96" s="3"/>
      <c r="GC96" s="3"/>
      <c r="GD96" s="3"/>
      <c r="GE96" s="3"/>
      <c r="GF96" s="3"/>
      <c r="GG96" s="3"/>
      <c r="GH96" s="3"/>
      <c r="GI96" s="3"/>
      <c r="GJ96" s="3"/>
      <c r="GK96" s="3"/>
      <c r="GL96" s="3"/>
      <c r="GM96" s="3"/>
      <c r="GN96" s="3"/>
      <c r="GO96" s="3"/>
      <c r="GP96" s="3"/>
      <c r="GQ96" s="3"/>
      <c r="GR96" s="3"/>
      <c r="GS96" s="3"/>
      <c r="GT96" s="3"/>
      <c r="GU96" s="3"/>
      <c r="GV96" s="3"/>
      <c r="GW96" s="3"/>
      <c r="GX96" s="3"/>
    </row>
    <row r="97">
      <c r="A97" s="1"/>
      <c r="B97" s="1"/>
      <c r="C97" s="11"/>
      <c r="D97" s="11"/>
      <c r="E97" s="11"/>
      <c r="F97" s="11"/>
      <c r="G97" s="11"/>
      <c r="H97" s="12"/>
      <c r="I97" s="12"/>
      <c r="J97" s="11"/>
      <c r="K97" s="11"/>
      <c r="L97" s="11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  <c r="CB97" s="3"/>
      <c r="CC97" s="3"/>
      <c r="CD97" s="3"/>
      <c r="CE97" s="3"/>
      <c r="CF97" s="3"/>
      <c r="CG97" s="3"/>
      <c r="CH97" s="3"/>
      <c r="CI97" s="3"/>
      <c r="CJ97" s="3"/>
      <c r="CK97" s="3"/>
      <c r="CL97" s="3"/>
      <c r="CM97" s="3"/>
      <c r="CN97" s="3"/>
      <c r="CO97" s="3"/>
      <c r="CP97" s="3"/>
      <c r="CQ97" s="3"/>
      <c r="CR97" s="3"/>
      <c r="CS97" s="3"/>
      <c r="CT97" s="3"/>
      <c r="CU97" s="3"/>
      <c r="CV97" s="3"/>
      <c r="CW97" s="3"/>
      <c r="CX97" s="3"/>
      <c r="CY97" s="3"/>
      <c r="CZ97" s="3"/>
      <c r="DA97" s="3"/>
      <c r="DB97" s="3"/>
      <c r="DC97" s="3"/>
      <c r="DD97" s="3"/>
      <c r="DE97" s="3"/>
      <c r="DF97" s="3"/>
      <c r="DG97" s="3"/>
      <c r="DH97" s="3"/>
      <c r="DI97" s="3"/>
      <c r="DJ97" s="3"/>
      <c r="DK97" s="3"/>
      <c r="DL97" s="3"/>
      <c r="DM97" s="3"/>
      <c r="DN97" s="3"/>
      <c r="DO97" s="3"/>
      <c r="DP97" s="3"/>
      <c r="DQ97" s="3"/>
      <c r="DR97" s="3"/>
      <c r="DS97" s="3"/>
      <c r="DT97" s="3"/>
      <c r="DU97" s="3"/>
      <c r="DV97" s="3"/>
      <c r="DW97" s="3"/>
      <c r="DX97" s="3"/>
      <c r="DY97" s="3"/>
      <c r="DZ97" s="3"/>
      <c r="EA97" s="3"/>
      <c r="EB97" s="3"/>
      <c r="EC97" s="3"/>
      <c r="ED97" s="3"/>
      <c r="EE97" s="3"/>
      <c r="EF97" s="3"/>
      <c r="EG97" s="3"/>
      <c r="EH97" s="3"/>
      <c r="EI97" s="3"/>
      <c r="EJ97" s="3"/>
      <c r="EK97" s="3"/>
      <c r="EL97" s="3"/>
      <c r="EM97" s="3"/>
      <c r="EN97" s="3"/>
      <c r="EO97" s="3"/>
      <c r="EP97" s="3"/>
      <c r="EQ97" s="3"/>
      <c r="ER97" s="3"/>
      <c r="ES97" s="3"/>
      <c r="ET97" s="3"/>
      <c r="EU97" s="3"/>
      <c r="EV97" s="3"/>
      <c r="EW97" s="3"/>
      <c r="EX97" s="3"/>
      <c r="EY97" s="3"/>
      <c r="EZ97" s="3"/>
      <c r="FA97" s="3"/>
      <c r="FB97" s="3"/>
      <c r="FC97" s="3"/>
      <c r="FD97" s="3"/>
      <c r="FE97" s="3"/>
      <c r="FF97" s="3"/>
      <c r="FG97" s="3"/>
      <c r="FH97" s="3"/>
      <c r="FI97" s="3"/>
      <c r="FJ97" s="3"/>
      <c r="FK97" s="3"/>
      <c r="FL97" s="3"/>
      <c r="FM97" s="3"/>
      <c r="FN97" s="3"/>
      <c r="FO97" s="3"/>
      <c r="FP97" s="3"/>
      <c r="FQ97" s="3"/>
      <c r="FR97" s="3"/>
      <c r="FS97" s="3"/>
      <c r="FT97" s="3"/>
      <c r="FU97" s="3"/>
      <c r="FV97" s="3"/>
      <c r="FW97" s="3"/>
      <c r="FX97" s="3"/>
      <c r="FY97" s="3"/>
      <c r="FZ97" s="3"/>
      <c r="GA97" s="3"/>
      <c r="GB97" s="3"/>
      <c r="GC97" s="3"/>
      <c r="GD97" s="3"/>
      <c r="GE97" s="3"/>
      <c r="GF97" s="3"/>
      <c r="GG97" s="3"/>
      <c r="GH97" s="3"/>
      <c r="GI97" s="3"/>
      <c r="GJ97" s="3"/>
      <c r="GK97" s="3"/>
      <c r="GL97" s="3"/>
      <c r="GM97" s="3"/>
      <c r="GN97" s="3"/>
      <c r="GO97" s="3"/>
      <c r="GP97" s="3"/>
      <c r="GQ97" s="3"/>
      <c r="GR97" s="3"/>
      <c r="GS97" s="3"/>
      <c r="GT97" s="3"/>
      <c r="GU97" s="3"/>
      <c r="GV97" s="3"/>
      <c r="GW97" s="3"/>
      <c r="GX97" s="3"/>
    </row>
    <row r="98">
      <c r="A98" s="1"/>
      <c r="B98" s="1"/>
      <c r="C98" s="11"/>
      <c r="D98" s="11"/>
      <c r="E98" s="11"/>
      <c r="F98" s="11"/>
      <c r="G98" s="11"/>
      <c r="H98" s="12"/>
      <c r="I98" s="12"/>
      <c r="J98" s="11"/>
      <c r="K98" s="11"/>
      <c r="L98" s="11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BZ98" s="3"/>
      <c r="CA98" s="3"/>
      <c r="CB98" s="3"/>
      <c r="CC98" s="3"/>
      <c r="CD98" s="3"/>
      <c r="CE98" s="3"/>
      <c r="CF98" s="3"/>
      <c r="CG98" s="3"/>
      <c r="CH98" s="3"/>
      <c r="CI98" s="3"/>
      <c r="CJ98" s="3"/>
      <c r="CK98" s="3"/>
      <c r="CL98" s="3"/>
      <c r="CM98" s="3"/>
      <c r="CN98" s="3"/>
      <c r="CO98" s="3"/>
      <c r="CP98" s="3"/>
      <c r="CQ98" s="3"/>
      <c r="CR98" s="3"/>
      <c r="CS98" s="3"/>
      <c r="CT98" s="3"/>
      <c r="CU98" s="3"/>
      <c r="CV98" s="3"/>
      <c r="CW98" s="3"/>
      <c r="CX98" s="3"/>
      <c r="CY98" s="3"/>
      <c r="CZ98" s="3"/>
      <c r="DA98" s="3"/>
      <c r="DB98" s="3"/>
      <c r="DC98" s="3"/>
      <c r="DD98" s="3"/>
      <c r="DE98" s="3"/>
      <c r="DF98" s="3"/>
      <c r="DG98" s="3"/>
      <c r="DH98" s="3"/>
      <c r="DI98" s="3"/>
      <c r="DJ98" s="3"/>
      <c r="DK98" s="3"/>
      <c r="DL98" s="3"/>
      <c r="DM98" s="3"/>
      <c r="DN98" s="3"/>
      <c r="DO98" s="3"/>
      <c r="DP98" s="3"/>
      <c r="DQ98" s="3"/>
      <c r="DR98" s="3"/>
      <c r="DS98" s="3"/>
      <c r="DT98" s="3"/>
      <c r="DU98" s="3"/>
      <c r="DV98" s="3"/>
      <c r="DW98" s="3"/>
      <c r="DX98" s="3"/>
      <c r="DY98" s="3"/>
      <c r="DZ98" s="3"/>
      <c r="EA98" s="3"/>
      <c r="EB98" s="3"/>
      <c r="EC98" s="3"/>
      <c r="ED98" s="3"/>
      <c r="EE98" s="3"/>
      <c r="EF98" s="3"/>
      <c r="EG98" s="3"/>
      <c r="EH98" s="3"/>
      <c r="EI98" s="3"/>
      <c r="EJ98" s="3"/>
      <c r="EK98" s="3"/>
      <c r="EL98" s="3"/>
      <c r="EM98" s="3"/>
      <c r="EN98" s="3"/>
      <c r="EO98" s="3"/>
      <c r="EP98" s="3"/>
      <c r="EQ98" s="3"/>
      <c r="ER98" s="3"/>
      <c r="ES98" s="3"/>
      <c r="ET98" s="3"/>
      <c r="EU98" s="3"/>
      <c r="EV98" s="3"/>
      <c r="EW98" s="3"/>
      <c r="EX98" s="3"/>
      <c r="EY98" s="3"/>
      <c r="EZ98" s="3"/>
      <c r="FA98" s="3"/>
      <c r="FB98" s="3"/>
      <c r="FC98" s="3"/>
      <c r="FD98" s="3"/>
      <c r="FE98" s="3"/>
      <c r="FF98" s="3"/>
      <c r="FG98" s="3"/>
      <c r="FH98" s="3"/>
      <c r="FI98" s="3"/>
      <c r="FJ98" s="3"/>
      <c r="FK98" s="3"/>
      <c r="FL98" s="3"/>
      <c r="FM98" s="3"/>
      <c r="FN98" s="3"/>
      <c r="FO98" s="3"/>
      <c r="FP98" s="3"/>
      <c r="FQ98" s="3"/>
      <c r="FR98" s="3"/>
      <c r="FS98" s="3"/>
      <c r="FT98" s="3"/>
      <c r="FU98" s="3"/>
      <c r="FV98" s="3"/>
      <c r="FW98" s="3"/>
      <c r="FX98" s="3"/>
      <c r="FY98" s="3"/>
      <c r="FZ98" s="3"/>
      <c r="GA98" s="3"/>
      <c r="GB98" s="3"/>
      <c r="GC98" s="3"/>
      <c r="GD98" s="3"/>
      <c r="GE98" s="3"/>
      <c r="GF98" s="3"/>
      <c r="GG98" s="3"/>
      <c r="GH98" s="3"/>
      <c r="GI98" s="3"/>
      <c r="GJ98" s="3"/>
      <c r="GK98" s="3"/>
      <c r="GL98" s="3"/>
      <c r="GM98" s="3"/>
      <c r="GN98" s="3"/>
      <c r="GO98" s="3"/>
      <c r="GP98" s="3"/>
      <c r="GQ98" s="3"/>
      <c r="GR98" s="3"/>
      <c r="GS98" s="3"/>
      <c r="GT98" s="3"/>
      <c r="GU98" s="3"/>
      <c r="GV98" s="3"/>
      <c r="GW98" s="3"/>
      <c r="GX98" s="3"/>
    </row>
    <row r="99">
      <c r="A99" s="1"/>
      <c r="B99" s="1"/>
      <c r="C99" s="11"/>
      <c r="D99" s="11"/>
      <c r="E99" s="11"/>
      <c r="F99" s="11"/>
      <c r="G99" s="11"/>
      <c r="H99" s="12"/>
      <c r="I99" s="12"/>
      <c r="J99" s="11"/>
      <c r="K99" s="11"/>
      <c r="L99" s="11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3"/>
      <c r="FY99" s="3"/>
      <c r="FZ99" s="3"/>
      <c r="GA99" s="3"/>
      <c r="GB99" s="3"/>
      <c r="GC99" s="3"/>
      <c r="GD99" s="3"/>
      <c r="GE99" s="3"/>
      <c r="GF99" s="3"/>
      <c r="GG99" s="3"/>
      <c r="GH99" s="3"/>
      <c r="GI99" s="3"/>
      <c r="GJ99" s="3"/>
      <c r="GK99" s="3"/>
      <c r="GL99" s="3"/>
      <c r="GM99" s="3"/>
      <c r="GN99" s="3"/>
      <c r="GO99" s="3"/>
      <c r="GP99" s="3"/>
      <c r="GQ99" s="3"/>
      <c r="GR99" s="3"/>
      <c r="GS99" s="3"/>
      <c r="GT99" s="3"/>
      <c r="GU99" s="3"/>
      <c r="GV99" s="3"/>
      <c r="GW99" s="3"/>
      <c r="GX99" s="3"/>
    </row>
    <row r="100">
      <c r="A100" s="1"/>
      <c r="B100" s="1"/>
      <c r="C100" s="11"/>
      <c r="D100" s="11"/>
      <c r="E100" s="11"/>
      <c r="F100" s="11"/>
      <c r="G100" s="11"/>
      <c r="H100" s="12"/>
      <c r="I100" s="12"/>
      <c r="J100" s="11"/>
      <c r="K100" s="11"/>
      <c r="L100" s="11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3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</row>
    <row r="101">
      <c r="A101" s="1"/>
      <c r="B101" s="1"/>
      <c r="C101" s="11"/>
      <c r="D101" s="11"/>
      <c r="E101" s="11"/>
      <c r="F101" s="11"/>
      <c r="G101" s="11"/>
      <c r="H101" s="12"/>
      <c r="I101" s="12"/>
      <c r="J101" s="11"/>
      <c r="K101" s="11"/>
      <c r="L101" s="11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3"/>
      <c r="CM101" s="3"/>
      <c r="CN101" s="3"/>
      <c r="CO101" s="3"/>
      <c r="CP101" s="3"/>
      <c r="CQ101" s="3"/>
      <c r="CR101" s="3"/>
      <c r="CS101" s="3"/>
      <c r="CT101" s="3"/>
      <c r="CU101" s="3"/>
      <c r="CV101" s="3"/>
      <c r="CW101" s="3"/>
      <c r="CX101" s="3"/>
      <c r="CY101" s="3"/>
      <c r="CZ101" s="3"/>
      <c r="DA101" s="3"/>
      <c r="DB101" s="3"/>
      <c r="DC101" s="3"/>
      <c r="DD101" s="3"/>
      <c r="DE101" s="3"/>
      <c r="DF101" s="3"/>
      <c r="DG101" s="3"/>
      <c r="DH101" s="3"/>
      <c r="DI101" s="3"/>
      <c r="DJ101" s="3"/>
      <c r="DK101" s="3"/>
      <c r="DL101" s="3"/>
      <c r="DM101" s="3"/>
      <c r="DN101" s="3"/>
      <c r="DO101" s="3"/>
      <c r="DP101" s="3"/>
      <c r="DQ101" s="3"/>
      <c r="DR101" s="3"/>
      <c r="DS101" s="3"/>
      <c r="DT101" s="3"/>
      <c r="DU101" s="3"/>
      <c r="DV101" s="3"/>
      <c r="DW101" s="3"/>
      <c r="DX101" s="3"/>
      <c r="DY101" s="3"/>
      <c r="DZ101" s="3"/>
      <c r="EA101" s="3"/>
      <c r="EB101" s="3"/>
      <c r="EC101" s="3"/>
      <c r="ED101" s="3"/>
      <c r="EE101" s="3"/>
      <c r="EF101" s="3"/>
      <c r="EG101" s="3"/>
      <c r="EH101" s="3"/>
      <c r="EI101" s="3"/>
      <c r="EJ101" s="3"/>
      <c r="EK101" s="3"/>
      <c r="EL101" s="3"/>
      <c r="EM101" s="3"/>
      <c r="EN101" s="3"/>
      <c r="EO101" s="3"/>
      <c r="EP101" s="3"/>
      <c r="EQ101" s="3"/>
      <c r="ER101" s="3"/>
      <c r="ES101" s="3"/>
      <c r="ET101" s="3"/>
      <c r="EU101" s="3"/>
      <c r="EV101" s="3"/>
      <c r="EW101" s="3"/>
      <c r="EX101" s="3"/>
      <c r="EY101" s="3"/>
      <c r="EZ101" s="3"/>
      <c r="FA101" s="3"/>
      <c r="FB101" s="3"/>
      <c r="FC101" s="3"/>
      <c r="FD101" s="3"/>
      <c r="FE101" s="3"/>
      <c r="FF101" s="3"/>
      <c r="FG101" s="3"/>
      <c r="FH101" s="3"/>
      <c r="FI101" s="3"/>
      <c r="FJ101" s="3"/>
      <c r="FK101" s="3"/>
      <c r="FL101" s="3"/>
      <c r="FM101" s="3"/>
      <c r="FN101" s="3"/>
      <c r="FO101" s="3"/>
      <c r="FP101" s="3"/>
      <c r="FQ101" s="3"/>
      <c r="FR101" s="3"/>
      <c r="FS101" s="3"/>
      <c r="FT101" s="3"/>
      <c r="FU101" s="3"/>
      <c r="FV101" s="3"/>
      <c r="FW101" s="3"/>
      <c r="FX101" s="3"/>
      <c r="FY101" s="3"/>
      <c r="FZ101" s="3"/>
      <c r="GA101" s="3"/>
      <c r="GB101" s="3"/>
      <c r="GC101" s="3"/>
      <c r="GD101" s="3"/>
      <c r="GE101" s="3"/>
      <c r="GF101" s="3"/>
      <c r="GG101" s="3"/>
      <c r="GH101" s="3"/>
      <c r="GI101" s="3"/>
      <c r="GJ101" s="3"/>
      <c r="GK101" s="3"/>
      <c r="GL101" s="3"/>
      <c r="GM101" s="3"/>
      <c r="GN101" s="3"/>
      <c r="GO101" s="3"/>
      <c r="GP101" s="3"/>
      <c r="GQ101" s="3"/>
      <c r="GR101" s="3"/>
      <c r="GS101" s="3"/>
      <c r="GT101" s="3"/>
      <c r="GU101" s="3"/>
      <c r="GV101" s="3"/>
      <c r="GW101" s="3"/>
      <c r="GX101" s="3"/>
    </row>
    <row r="102">
      <c r="A102" s="1"/>
      <c r="B102" s="1"/>
      <c r="C102" s="11"/>
      <c r="D102" s="11"/>
      <c r="E102" s="11"/>
      <c r="F102" s="11"/>
      <c r="G102" s="11"/>
      <c r="H102" s="12"/>
      <c r="I102" s="12"/>
      <c r="J102" s="11"/>
      <c r="K102" s="11"/>
      <c r="L102" s="11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  <c r="CB102" s="3"/>
      <c r="CC102" s="3"/>
      <c r="CD102" s="3"/>
      <c r="CE102" s="3"/>
      <c r="CF102" s="3"/>
      <c r="CG102" s="3"/>
      <c r="CH102" s="3"/>
      <c r="CI102" s="3"/>
      <c r="CJ102" s="3"/>
      <c r="CK102" s="3"/>
      <c r="CL102" s="3"/>
      <c r="CM102" s="3"/>
      <c r="CN102" s="3"/>
      <c r="CO102" s="3"/>
      <c r="CP102" s="3"/>
      <c r="CQ102" s="3"/>
      <c r="CR102" s="3"/>
      <c r="CS102" s="3"/>
      <c r="CT102" s="3"/>
      <c r="CU102" s="3"/>
      <c r="CV102" s="3"/>
      <c r="CW102" s="3"/>
      <c r="CX102" s="3"/>
      <c r="CY102" s="3"/>
      <c r="CZ102" s="3"/>
      <c r="DA102" s="3"/>
      <c r="DB102" s="3"/>
      <c r="DC102" s="3"/>
      <c r="DD102" s="3"/>
      <c r="DE102" s="3"/>
      <c r="DF102" s="3"/>
      <c r="DG102" s="3"/>
      <c r="DH102" s="3"/>
      <c r="DI102" s="3"/>
      <c r="DJ102" s="3"/>
      <c r="DK102" s="3"/>
      <c r="DL102" s="3"/>
      <c r="DM102" s="3"/>
      <c r="DN102" s="3"/>
      <c r="DO102" s="3"/>
      <c r="DP102" s="3"/>
      <c r="DQ102" s="3"/>
      <c r="DR102" s="3"/>
      <c r="DS102" s="3"/>
      <c r="DT102" s="3"/>
      <c r="DU102" s="3"/>
      <c r="DV102" s="3"/>
      <c r="DW102" s="3"/>
      <c r="DX102" s="3"/>
      <c r="DY102" s="3"/>
      <c r="DZ102" s="3"/>
      <c r="EA102" s="3"/>
      <c r="EB102" s="3"/>
      <c r="EC102" s="3"/>
      <c r="ED102" s="3"/>
      <c r="EE102" s="3"/>
      <c r="EF102" s="3"/>
      <c r="EG102" s="3"/>
      <c r="EH102" s="3"/>
      <c r="EI102" s="3"/>
      <c r="EJ102" s="3"/>
      <c r="EK102" s="3"/>
      <c r="EL102" s="3"/>
      <c r="EM102" s="3"/>
      <c r="EN102" s="3"/>
      <c r="EO102" s="3"/>
      <c r="EP102" s="3"/>
      <c r="EQ102" s="3"/>
      <c r="ER102" s="3"/>
      <c r="ES102" s="3"/>
      <c r="ET102" s="3"/>
      <c r="EU102" s="3"/>
      <c r="EV102" s="3"/>
      <c r="EW102" s="3"/>
      <c r="EX102" s="3"/>
      <c r="EY102" s="3"/>
      <c r="EZ102" s="3"/>
      <c r="FA102" s="3"/>
      <c r="FB102" s="3"/>
      <c r="FC102" s="3"/>
      <c r="FD102" s="3"/>
      <c r="FE102" s="3"/>
      <c r="FF102" s="3"/>
      <c r="FG102" s="3"/>
      <c r="FH102" s="3"/>
      <c r="FI102" s="3"/>
      <c r="FJ102" s="3"/>
      <c r="FK102" s="3"/>
      <c r="FL102" s="3"/>
      <c r="FM102" s="3"/>
      <c r="FN102" s="3"/>
      <c r="FO102" s="3"/>
      <c r="FP102" s="3"/>
      <c r="FQ102" s="3"/>
      <c r="FR102" s="3"/>
      <c r="FS102" s="3"/>
      <c r="FT102" s="3"/>
      <c r="FU102" s="3"/>
      <c r="FV102" s="3"/>
      <c r="FW102" s="3"/>
      <c r="FX102" s="3"/>
      <c r="FY102" s="3"/>
      <c r="FZ102" s="3"/>
      <c r="GA102" s="3"/>
      <c r="GB102" s="3"/>
      <c r="GC102" s="3"/>
      <c r="GD102" s="3"/>
      <c r="GE102" s="3"/>
      <c r="GF102" s="3"/>
      <c r="GG102" s="3"/>
      <c r="GH102" s="3"/>
      <c r="GI102" s="3"/>
      <c r="GJ102" s="3"/>
      <c r="GK102" s="3"/>
      <c r="GL102" s="3"/>
      <c r="GM102" s="3"/>
      <c r="GN102" s="3"/>
      <c r="GO102" s="3"/>
      <c r="GP102" s="3"/>
      <c r="GQ102" s="3"/>
      <c r="GR102" s="3"/>
      <c r="GS102" s="3"/>
      <c r="GT102" s="3"/>
      <c r="GU102" s="3"/>
      <c r="GV102" s="3"/>
      <c r="GW102" s="3"/>
      <c r="GX102" s="3"/>
    </row>
    <row r="103">
      <c r="A103" s="1"/>
      <c r="B103" s="1"/>
      <c r="C103" s="11"/>
      <c r="D103" s="11"/>
      <c r="E103" s="11"/>
      <c r="F103" s="11"/>
      <c r="G103" s="11"/>
      <c r="H103" s="12"/>
      <c r="I103" s="12"/>
      <c r="J103" s="11"/>
      <c r="K103" s="11"/>
      <c r="L103" s="11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BZ103" s="3"/>
      <c r="CA103" s="3"/>
      <c r="CB103" s="3"/>
      <c r="CC103" s="3"/>
      <c r="CD103" s="3"/>
      <c r="CE103" s="3"/>
      <c r="CF103" s="3"/>
      <c r="CG103" s="3"/>
      <c r="CH103" s="3"/>
      <c r="CI103" s="3"/>
      <c r="CJ103" s="3"/>
      <c r="CK103" s="3"/>
      <c r="CL103" s="3"/>
      <c r="CM103" s="3"/>
      <c r="CN103" s="3"/>
      <c r="CO103" s="3"/>
      <c r="CP103" s="3"/>
      <c r="CQ103" s="3"/>
      <c r="CR103" s="3"/>
      <c r="CS103" s="3"/>
      <c r="CT103" s="3"/>
      <c r="CU103" s="3"/>
      <c r="CV103" s="3"/>
      <c r="CW103" s="3"/>
      <c r="CX103" s="3"/>
      <c r="CY103" s="3"/>
      <c r="CZ103" s="3"/>
      <c r="DA103" s="3"/>
      <c r="DB103" s="3"/>
      <c r="DC103" s="3"/>
      <c r="DD103" s="3"/>
      <c r="DE103" s="3"/>
      <c r="DF103" s="3"/>
      <c r="DG103" s="3"/>
      <c r="DH103" s="3"/>
      <c r="DI103" s="3"/>
      <c r="DJ103" s="3"/>
      <c r="DK103" s="3"/>
      <c r="DL103" s="3"/>
      <c r="DM103" s="3"/>
      <c r="DN103" s="3"/>
      <c r="DO103" s="3"/>
      <c r="DP103" s="3"/>
      <c r="DQ103" s="3"/>
      <c r="DR103" s="3"/>
      <c r="DS103" s="3"/>
      <c r="DT103" s="3"/>
      <c r="DU103" s="3"/>
      <c r="DV103" s="3"/>
      <c r="DW103" s="3"/>
      <c r="DX103" s="3"/>
      <c r="DY103" s="3"/>
      <c r="DZ103" s="3"/>
      <c r="EA103" s="3"/>
      <c r="EB103" s="3"/>
      <c r="EC103" s="3"/>
      <c r="ED103" s="3"/>
      <c r="EE103" s="3"/>
      <c r="EF103" s="3"/>
      <c r="EG103" s="3"/>
      <c r="EH103" s="3"/>
      <c r="EI103" s="3"/>
      <c r="EJ103" s="3"/>
      <c r="EK103" s="3"/>
      <c r="EL103" s="3"/>
      <c r="EM103" s="3"/>
      <c r="EN103" s="3"/>
      <c r="EO103" s="3"/>
      <c r="EP103" s="3"/>
      <c r="EQ103" s="3"/>
      <c r="ER103" s="3"/>
      <c r="ES103" s="3"/>
      <c r="ET103" s="3"/>
      <c r="EU103" s="3"/>
      <c r="EV103" s="3"/>
      <c r="EW103" s="3"/>
      <c r="EX103" s="3"/>
      <c r="EY103" s="3"/>
      <c r="EZ103" s="3"/>
      <c r="FA103" s="3"/>
      <c r="FB103" s="3"/>
      <c r="FC103" s="3"/>
      <c r="FD103" s="3"/>
      <c r="FE103" s="3"/>
      <c r="FF103" s="3"/>
      <c r="FG103" s="3"/>
      <c r="FH103" s="3"/>
      <c r="FI103" s="3"/>
      <c r="FJ103" s="3"/>
      <c r="FK103" s="3"/>
      <c r="FL103" s="3"/>
      <c r="FM103" s="3"/>
      <c r="FN103" s="3"/>
      <c r="FO103" s="3"/>
      <c r="FP103" s="3"/>
      <c r="FQ103" s="3"/>
      <c r="FR103" s="3"/>
      <c r="FS103" s="3"/>
      <c r="FT103" s="3"/>
      <c r="FU103" s="3"/>
      <c r="FV103" s="3"/>
      <c r="FW103" s="3"/>
      <c r="FX103" s="3"/>
      <c r="FY103" s="3"/>
      <c r="FZ103" s="3"/>
      <c r="GA103" s="3"/>
      <c r="GB103" s="3"/>
      <c r="GC103" s="3"/>
      <c r="GD103" s="3"/>
      <c r="GE103" s="3"/>
      <c r="GF103" s="3"/>
      <c r="GG103" s="3"/>
      <c r="GH103" s="3"/>
      <c r="GI103" s="3"/>
      <c r="GJ103" s="3"/>
      <c r="GK103" s="3"/>
      <c r="GL103" s="3"/>
      <c r="GM103" s="3"/>
      <c r="GN103" s="3"/>
      <c r="GO103" s="3"/>
      <c r="GP103" s="3"/>
      <c r="GQ103" s="3"/>
      <c r="GR103" s="3"/>
      <c r="GS103" s="3"/>
      <c r="GT103" s="3"/>
      <c r="GU103" s="3"/>
      <c r="GV103" s="3"/>
      <c r="GW103" s="3"/>
      <c r="GX103" s="3"/>
    </row>
    <row r="104">
      <c r="A104" s="1"/>
      <c r="B104" s="1"/>
      <c r="C104" s="11"/>
      <c r="D104" s="11"/>
      <c r="E104" s="11"/>
      <c r="F104" s="11"/>
      <c r="G104" s="11"/>
      <c r="H104" s="12"/>
      <c r="I104" s="12"/>
      <c r="J104" s="11"/>
      <c r="K104" s="11"/>
      <c r="L104" s="11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  <c r="BZ104" s="3"/>
      <c r="CA104" s="3"/>
      <c r="CB104" s="3"/>
      <c r="CC104" s="3"/>
      <c r="CD104" s="3"/>
      <c r="CE104" s="3"/>
      <c r="CF104" s="3"/>
      <c r="CG104" s="3"/>
      <c r="CH104" s="3"/>
      <c r="CI104" s="3"/>
      <c r="CJ104" s="3"/>
      <c r="CK104" s="3"/>
      <c r="CL104" s="3"/>
      <c r="CM104" s="3"/>
      <c r="CN104" s="3"/>
      <c r="CO104" s="3"/>
      <c r="CP104" s="3"/>
      <c r="CQ104" s="3"/>
      <c r="CR104" s="3"/>
      <c r="CS104" s="3"/>
      <c r="CT104" s="3"/>
      <c r="CU104" s="3"/>
      <c r="CV104" s="3"/>
      <c r="CW104" s="3"/>
      <c r="CX104" s="3"/>
      <c r="CY104" s="3"/>
      <c r="CZ104" s="3"/>
      <c r="DA104" s="3"/>
      <c r="DB104" s="3"/>
      <c r="DC104" s="3"/>
      <c r="DD104" s="3"/>
      <c r="DE104" s="3"/>
      <c r="DF104" s="3"/>
      <c r="DG104" s="3"/>
      <c r="DH104" s="3"/>
      <c r="DI104" s="3"/>
      <c r="DJ104" s="3"/>
      <c r="DK104" s="3"/>
      <c r="DL104" s="3"/>
      <c r="DM104" s="3"/>
      <c r="DN104" s="3"/>
      <c r="DO104" s="3"/>
      <c r="DP104" s="3"/>
      <c r="DQ104" s="3"/>
      <c r="DR104" s="3"/>
      <c r="DS104" s="3"/>
      <c r="DT104" s="3"/>
      <c r="DU104" s="3"/>
      <c r="DV104" s="3"/>
      <c r="DW104" s="3"/>
      <c r="DX104" s="3"/>
      <c r="DY104" s="3"/>
      <c r="DZ104" s="3"/>
      <c r="EA104" s="3"/>
      <c r="EB104" s="3"/>
      <c r="EC104" s="3"/>
      <c r="ED104" s="3"/>
      <c r="EE104" s="3"/>
      <c r="EF104" s="3"/>
      <c r="EG104" s="3"/>
      <c r="EH104" s="3"/>
      <c r="EI104" s="3"/>
      <c r="EJ104" s="3"/>
      <c r="EK104" s="3"/>
      <c r="EL104" s="3"/>
      <c r="EM104" s="3"/>
      <c r="EN104" s="3"/>
      <c r="EO104" s="3"/>
      <c r="EP104" s="3"/>
      <c r="EQ104" s="3"/>
      <c r="ER104" s="3"/>
      <c r="ES104" s="3"/>
      <c r="ET104" s="3"/>
      <c r="EU104" s="3"/>
      <c r="EV104" s="3"/>
      <c r="EW104" s="3"/>
      <c r="EX104" s="3"/>
      <c r="EY104" s="3"/>
      <c r="EZ104" s="3"/>
      <c r="FA104" s="3"/>
      <c r="FB104" s="3"/>
      <c r="FC104" s="3"/>
      <c r="FD104" s="3"/>
      <c r="FE104" s="3"/>
      <c r="FF104" s="3"/>
      <c r="FG104" s="3"/>
      <c r="FH104" s="3"/>
      <c r="FI104" s="3"/>
      <c r="FJ104" s="3"/>
      <c r="FK104" s="3"/>
      <c r="FL104" s="3"/>
      <c r="FM104" s="3"/>
      <c r="FN104" s="3"/>
      <c r="FO104" s="3"/>
      <c r="FP104" s="3"/>
      <c r="FQ104" s="3"/>
      <c r="FR104" s="3"/>
      <c r="FS104" s="3"/>
      <c r="FT104" s="3"/>
      <c r="FU104" s="3"/>
      <c r="FV104" s="3"/>
      <c r="FW104" s="3"/>
      <c r="FX104" s="3"/>
      <c r="FY104" s="3"/>
      <c r="FZ104" s="3"/>
      <c r="GA104" s="3"/>
      <c r="GB104" s="3"/>
      <c r="GC104" s="3"/>
      <c r="GD104" s="3"/>
      <c r="GE104" s="3"/>
      <c r="GF104" s="3"/>
      <c r="GG104" s="3"/>
      <c r="GH104" s="3"/>
      <c r="GI104" s="3"/>
      <c r="GJ104" s="3"/>
      <c r="GK104" s="3"/>
      <c r="GL104" s="3"/>
      <c r="GM104" s="3"/>
      <c r="GN104" s="3"/>
      <c r="GO104" s="3"/>
      <c r="GP104" s="3"/>
      <c r="GQ104" s="3"/>
      <c r="GR104" s="3"/>
      <c r="GS104" s="3"/>
      <c r="GT104" s="3"/>
      <c r="GU104" s="3"/>
      <c r="GV104" s="3"/>
      <c r="GW104" s="3"/>
      <c r="GX104" s="3"/>
    </row>
    <row r="105">
      <c r="A105" s="1"/>
      <c r="B105" s="1"/>
      <c r="C105" s="11"/>
      <c r="D105" s="11"/>
      <c r="E105" s="11"/>
      <c r="F105" s="11"/>
      <c r="G105" s="11"/>
      <c r="H105" s="12"/>
      <c r="I105" s="12"/>
      <c r="J105" s="11"/>
      <c r="K105" s="11"/>
      <c r="L105" s="11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3"/>
      <c r="BZ105" s="3"/>
      <c r="CA105" s="3"/>
      <c r="CB105" s="3"/>
      <c r="CC105" s="3"/>
      <c r="CD105" s="3"/>
      <c r="CE105" s="3"/>
      <c r="CF105" s="3"/>
      <c r="CG105" s="3"/>
      <c r="CH105" s="3"/>
      <c r="CI105" s="3"/>
      <c r="CJ105" s="3"/>
      <c r="CK105" s="3"/>
      <c r="CL105" s="3"/>
      <c r="CM105" s="3"/>
      <c r="CN105" s="3"/>
      <c r="CO105" s="3"/>
      <c r="CP105" s="3"/>
      <c r="CQ105" s="3"/>
      <c r="CR105" s="3"/>
      <c r="CS105" s="3"/>
      <c r="CT105" s="3"/>
      <c r="CU105" s="3"/>
      <c r="CV105" s="3"/>
      <c r="CW105" s="3"/>
      <c r="CX105" s="3"/>
      <c r="CY105" s="3"/>
      <c r="CZ105" s="3"/>
      <c r="DA105" s="3"/>
      <c r="DB105" s="3"/>
      <c r="DC105" s="3"/>
      <c r="DD105" s="3"/>
      <c r="DE105" s="3"/>
      <c r="DF105" s="3"/>
      <c r="DG105" s="3"/>
      <c r="DH105" s="3"/>
      <c r="DI105" s="3"/>
      <c r="DJ105" s="3"/>
      <c r="DK105" s="3"/>
      <c r="DL105" s="3"/>
      <c r="DM105" s="3"/>
      <c r="DN105" s="3"/>
      <c r="DO105" s="3"/>
      <c r="DP105" s="3"/>
      <c r="DQ105" s="3"/>
      <c r="DR105" s="3"/>
      <c r="DS105" s="3"/>
      <c r="DT105" s="3"/>
      <c r="DU105" s="3"/>
      <c r="DV105" s="3"/>
      <c r="DW105" s="3"/>
      <c r="DX105" s="3"/>
      <c r="DY105" s="3"/>
      <c r="DZ105" s="3"/>
      <c r="EA105" s="3"/>
      <c r="EB105" s="3"/>
      <c r="EC105" s="3"/>
      <c r="ED105" s="3"/>
      <c r="EE105" s="3"/>
      <c r="EF105" s="3"/>
      <c r="EG105" s="3"/>
      <c r="EH105" s="3"/>
      <c r="EI105" s="3"/>
      <c r="EJ105" s="3"/>
      <c r="EK105" s="3"/>
      <c r="EL105" s="3"/>
      <c r="EM105" s="3"/>
      <c r="EN105" s="3"/>
      <c r="EO105" s="3"/>
      <c r="EP105" s="3"/>
      <c r="EQ105" s="3"/>
      <c r="ER105" s="3"/>
      <c r="ES105" s="3"/>
      <c r="ET105" s="3"/>
      <c r="EU105" s="3"/>
      <c r="EV105" s="3"/>
      <c r="EW105" s="3"/>
      <c r="EX105" s="3"/>
      <c r="EY105" s="3"/>
      <c r="EZ105" s="3"/>
      <c r="FA105" s="3"/>
      <c r="FB105" s="3"/>
      <c r="FC105" s="3"/>
      <c r="FD105" s="3"/>
      <c r="FE105" s="3"/>
      <c r="FF105" s="3"/>
      <c r="FG105" s="3"/>
      <c r="FH105" s="3"/>
      <c r="FI105" s="3"/>
      <c r="FJ105" s="3"/>
      <c r="FK105" s="3"/>
      <c r="FL105" s="3"/>
      <c r="FM105" s="3"/>
      <c r="FN105" s="3"/>
      <c r="FO105" s="3"/>
      <c r="FP105" s="3"/>
      <c r="FQ105" s="3"/>
      <c r="FR105" s="3"/>
      <c r="FS105" s="3"/>
      <c r="FT105" s="3"/>
      <c r="FU105" s="3"/>
      <c r="FV105" s="3"/>
      <c r="FW105" s="3"/>
      <c r="FX105" s="3"/>
      <c r="FY105" s="3"/>
      <c r="FZ105" s="3"/>
      <c r="GA105" s="3"/>
      <c r="GB105" s="3"/>
      <c r="GC105" s="3"/>
      <c r="GD105" s="3"/>
      <c r="GE105" s="3"/>
      <c r="GF105" s="3"/>
      <c r="GG105" s="3"/>
      <c r="GH105" s="3"/>
      <c r="GI105" s="3"/>
      <c r="GJ105" s="3"/>
      <c r="GK105" s="3"/>
      <c r="GL105" s="3"/>
      <c r="GM105" s="3"/>
      <c r="GN105" s="3"/>
      <c r="GO105" s="3"/>
      <c r="GP105" s="3"/>
      <c r="GQ105" s="3"/>
      <c r="GR105" s="3"/>
      <c r="GS105" s="3"/>
      <c r="GT105" s="3"/>
      <c r="GU105" s="3"/>
      <c r="GV105" s="3"/>
      <c r="GW105" s="3"/>
      <c r="GX105" s="3"/>
    </row>
    <row r="106" s="1" customFormat="1">
      <c r="C106" s="11"/>
      <c r="D106" s="11"/>
      <c r="E106" s="11"/>
      <c r="F106" s="11"/>
      <c r="G106" s="11"/>
      <c r="H106" s="12"/>
      <c r="I106" s="12"/>
      <c r="J106" s="11"/>
      <c r="K106" s="11"/>
      <c r="L106" s="11"/>
    </row>
    <row r="107" s="1" customFormat="1">
      <c r="C107" s="11"/>
      <c r="D107" s="11"/>
      <c r="E107" s="11"/>
      <c r="F107" s="11"/>
      <c r="G107" s="11"/>
      <c r="H107" s="12"/>
      <c r="I107" s="12"/>
      <c r="J107" s="11"/>
      <c r="K107" s="11"/>
      <c r="L107" s="11"/>
    </row>
    <row r="108" s="1" customFormat="1">
      <c r="C108" s="11"/>
      <c r="D108" s="11"/>
      <c r="E108" s="11"/>
      <c r="F108" s="11"/>
      <c r="G108" s="11"/>
      <c r="H108" s="12"/>
      <c r="I108" s="12"/>
      <c r="J108" s="11"/>
      <c r="K108" s="11"/>
      <c r="L108" s="11"/>
    </row>
    <row r="109" s="1" customFormat="1">
      <c r="C109" s="11"/>
      <c r="D109" s="11"/>
      <c r="E109" s="11"/>
      <c r="F109" s="11"/>
      <c r="G109" s="11"/>
      <c r="H109" s="12"/>
      <c r="I109" s="12"/>
      <c r="J109" s="11"/>
      <c r="K109" s="11"/>
      <c r="L109" s="11"/>
    </row>
    <row r="110" s="1" customFormat="1">
      <c r="C110" s="11"/>
      <c r="D110" s="11"/>
      <c r="E110" s="11"/>
      <c r="F110" s="11"/>
      <c r="G110" s="11"/>
      <c r="H110" s="12"/>
      <c r="I110" s="12"/>
      <c r="J110" s="11"/>
      <c r="K110" s="11"/>
      <c r="L110" s="11"/>
    </row>
    <row r="111" s="1" customFormat="1">
      <c r="C111" s="11"/>
      <c r="D111" s="11"/>
      <c r="E111" s="11"/>
      <c r="F111" s="11"/>
      <c r="G111" s="11"/>
      <c r="H111" s="12"/>
      <c r="I111" s="12"/>
      <c r="J111" s="11"/>
      <c r="K111" s="11"/>
      <c r="L111" s="11"/>
    </row>
    <row r="112" s="1" customFormat="1">
      <c r="C112" s="11"/>
      <c r="D112" s="11"/>
      <c r="E112" s="11"/>
      <c r="F112" s="11"/>
      <c r="G112" s="11"/>
      <c r="H112" s="12"/>
      <c r="I112" s="12"/>
      <c r="J112" s="11"/>
      <c r="K112" s="11"/>
      <c r="L112" s="11"/>
    </row>
    <row r="113" s="1" customFormat="1">
      <c r="C113" s="11"/>
      <c r="D113" s="11"/>
      <c r="E113" s="11"/>
      <c r="F113" s="11"/>
      <c r="G113" s="11"/>
      <c r="H113" s="12"/>
      <c r="I113" s="12"/>
      <c r="J113" s="11"/>
      <c r="K113" s="11"/>
      <c r="L113" s="11"/>
    </row>
  </sheetData>
  <sheetProtection selectLockedCells="1" selectUnlockedCells="1"/>
  <mergeCells>
    <mergeCell ref="K3:K53"/>
    <mergeCell ref="C1:J1"/>
    <mergeCell ref="A2:G2"/>
    <mergeCell ref="I2:J2"/>
    <mergeCell ref="A3:A4"/>
    <mergeCell ref="B3:B4"/>
    <mergeCell ref="C3:J3"/>
    <mergeCell ref="C4:D4"/>
    <mergeCell ref="E4:F4"/>
    <mergeCell ref="G4:H4"/>
    <mergeCell ref="I4:J4"/>
  </mergeCells>
  <printOptions horizontalCentered="1" verticalCentered="1"/>
  <pageMargins left="0" right="0" top="0.15" bottom="0.15" header="0.51180555555555596" footer="0.51180555555555596"/>
  <pageSetup paperSize="9" scale="64" firstPageNumber="0" orientation="landscape" horizontalDpi="300" verticalDpi="300"/>
  <headerFooter alignWithMargins="0"/>
  <rowBreaks count="1" manualBreakCount="1">
    <brk id="53" max="1048575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V113"/>
  <sheetViews>
    <sheetView zoomScaleSheetLayoutView="90" workbookViewId="0">
      <selection activeCell="B5" sqref="B5"/>
    </sheetView>
  </sheetViews>
  <sheetFormatPr defaultRowHeight="12.75"/>
  <cols>
    <col min="1" max="1" width="5.7109375" customWidth="1" style="3"/>
    <col min="2" max="2" width="29" customWidth="1" style="3"/>
    <col min="3" max="3" width="10.7109375" customWidth="1" style="13"/>
    <col min="4" max="4" width="15.7109375" customWidth="1" style="13"/>
    <col min="5" max="5" width="11.7109375" customWidth="1" style="13"/>
    <col min="6" max="6" width="15.7109375" customWidth="1" style="13"/>
    <col min="7" max="7" width="10.7109375" customWidth="1" style="13"/>
    <col min="8" max="8" width="15.7109375" customWidth="1" style="14"/>
    <col min="9" max="9" width="11.85546875" customWidth="1" style="14"/>
    <col min="10" max="10" width="15.7109375" customWidth="1" style="13"/>
    <col min="11" max="11" width="7.5703125" customWidth="1" style="13"/>
    <col min="12" max="12" width="8.28515625" customWidth="1" style="13"/>
    <col min="13" max="206" width="9.140625" customWidth="1" style="1"/>
    <col min="207" max="16384" width="9.140625" customWidth="1" style="3"/>
  </cols>
  <sheetData>
    <row r="1" ht="26.25" customHeight="1" s="8" customFormat="1">
      <c r="A1" s="2" t="s">
        <v>62</v>
      </c>
      <c r="B1" s="7"/>
      <c r="C1" s="75" t="s">
        <v>1</v>
      </c>
      <c r="D1" s="76"/>
      <c r="E1" s="76"/>
      <c r="F1" s="76"/>
      <c r="G1" s="76"/>
      <c r="H1" s="76"/>
      <c r="I1" s="76"/>
      <c r="J1" s="76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7"/>
      <c r="DF1" s="7"/>
      <c r="DG1" s="7"/>
      <c r="DH1" s="7"/>
      <c r="DI1" s="7"/>
      <c r="DJ1" s="7"/>
      <c r="DK1" s="7"/>
      <c r="DL1" s="7"/>
      <c r="DM1" s="7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  <c r="EH1" s="7"/>
      <c r="EI1" s="7"/>
      <c r="EJ1" s="7"/>
      <c r="EK1" s="7"/>
      <c r="EL1" s="7"/>
      <c r="EM1" s="7"/>
      <c r="EN1" s="7"/>
      <c r="EO1" s="7"/>
      <c r="EP1" s="7"/>
      <c r="EQ1" s="7"/>
      <c r="ER1" s="7"/>
      <c r="ES1" s="7"/>
      <c r="ET1" s="7"/>
      <c r="EU1" s="7"/>
      <c r="EV1" s="7"/>
      <c r="EW1" s="7"/>
      <c r="EX1" s="7"/>
      <c r="EY1" s="7"/>
      <c r="EZ1" s="7"/>
      <c r="FA1" s="7"/>
      <c r="FB1" s="7"/>
      <c r="FC1" s="7"/>
      <c r="FD1" s="7"/>
      <c r="FE1" s="7"/>
      <c r="FF1" s="7"/>
      <c r="FG1" s="7"/>
      <c r="FH1" s="7"/>
      <c r="FI1" s="7"/>
      <c r="FJ1" s="7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  <c r="FW1" s="7"/>
      <c r="FX1" s="7"/>
      <c r="FY1" s="7"/>
      <c r="FZ1" s="7"/>
      <c r="GA1" s="7"/>
      <c r="GB1" s="7"/>
      <c r="GC1" s="7"/>
      <c r="GD1" s="7"/>
      <c r="GE1" s="7"/>
      <c r="GF1" s="7"/>
      <c r="GG1" s="7"/>
      <c r="GH1" s="7"/>
      <c r="GI1" s="7"/>
      <c r="GJ1" s="7"/>
      <c r="GK1" s="7"/>
      <c r="GL1" s="7"/>
      <c r="GM1" s="7"/>
      <c r="GN1" s="7"/>
      <c r="GO1" s="7"/>
      <c r="GP1" s="7"/>
      <c r="GQ1" s="7"/>
      <c r="GR1" s="7"/>
      <c r="GS1" s="7"/>
      <c r="GT1" s="7"/>
      <c r="GU1" s="7"/>
      <c r="GV1" s="7"/>
      <c r="GW1" s="7"/>
      <c r="GX1" s="7"/>
    </row>
    <row r="2" ht="15.95" customHeight="1" s="8" customFormat="1">
      <c r="A2" s="77">
        <f>T11H!A2</f>
      </c>
      <c r="B2" s="77"/>
      <c r="C2" s="77"/>
      <c r="D2" s="77"/>
      <c r="E2" s="77"/>
      <c r="F2" s="77"/>
      <c r="G2" s="77"/>
      <c r="H2" s="77"/>
      <c r="I2" s="77"/>
      <c r="J2" s="77"/>
      <c r="K2" s="23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  <c r="FM2" s="7"/>
      <c r="FN2" s="7"/>
      <c r="FO2" s="7"/>
      <c r="FP2" s="7"/>
      <c r="FQ2" s="7"/>
      <c r="FR2" s="7"/>
      <c r="FS2" s="7"/>
      <c r="FT2" s="7"/>
      <c r="FU2" s="7"/>
      <c r="FV2" s="7"/>
      <c r="FW2" s="7"/>
      <c r="FX2" s="7"/>
      <c r="FY2" s="7"/>
      <c r="FZ2" s="7"/>
      <c r="GA2" s="7"/>
      <c r="GB2" s="7"/>
      <c r="GC2" s="7"/>
      <c r="GD2" s="7"/>
      <c r="GE2" s="7"/>
      <c r="GF2" s="7"/>
      <c r="GG2" s="7"/>
      <c r="GH2" s="7"/>
      <c r="GI2" s="7"/>
      <c r="GJ2" s="7"/>
      <c r="GK2" s="7"/>
      <c r="GL2" s="7"/>
      <c r="GM2" s="7"/>
      <c r="GN2" s="7"/>
      <c r="GO2" s="7"/>
      <c r="GP2" s="7"/>
      <c r="GQ2" s="7"/>
      <c r="GR2" s="7"/>
      <c r="GS2" s="7"/>
      <c r="GT2" s="7"/>
      <c r="GU2" s="7"/>
      <c r="GV2" s="7"/>
      <c r="GW2" s="7"/>
      <c r="GX2" s="7"/>
    </row>
    <row r="3" ht="14.25" customHeight="1" s="25" customFormat="1">
      <c r="A3" s="79" t="s">
        <v>4</v>
      </c>
      <c r="B3" s="81" t="s">
        <v>5</v>
      </c>
      <c r="C3" s="83" t="s">
        <v>63</v>
      </c>
      <c r="D3" s="83"/>
      <c r="E3" s="83"/>
      <c r="F3" s="83"/>
      <c r="G3" s="83"/>
      <c r="H3" s="83"/>
      <c r="I3" s="83" t="s">
        <v>64</v>
      </c>
      <c r="J3" s="84"/>
      <c r="K3" s="74" t="s">
        <v>65</v>
      </c>
      <c r="L3" s="15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  <c r="AV3" s="24"/>
      <c r="AW3" s="24"/>
      <c r="AX3" s="24"/>
      <c r="AY3" s="24"/>
      <c r="AZ3" s="24"/>
      <c r="BA3" s="24"/>
      <c r="BB3" s="24"/>
      <c r="BC3" s="24"/>
      <c r="BD3" s="24"/>
      <c r="BE3" s="24"/>
      <c r="BF3" s="24"/>
      <c r="BG3" s="24"/>
      <c r="BH3" s="24"/>
      <c r="BI3" s="24"/>
      <c r="BJ3" s="24"/>
      <c r="BK3" s="24"/>
      <c r="BL3" s="24"/>
      <c r="BM3" s="24"/>
      <c r="BN3" s="24"/>
      <c r="BO3" s="24"/>
      <c r="BP3" s="24"/>
      <c r="BQ3" s="24"/>
      <c r="BR3" s="24"/>
      <c r="BS3" s="24"/>
      <c r="BT3" s="24"/>
      <c r="BU3" s="24"/>
      <c r="BV3" s="24"/>
      <c r="BW3" s="24"/>
      <c r="BX3" s="24"/>
      <c r="BY3" s="24"/>
      <c r="BZ3" s="24"/>
      <c r="CA3" s="24"/>
      <c r="CB3" s="24"/>
      <c r="CC3" s="24"/>
      <c r="CD3" s="24"/>
      <c r="CE3" s="24"/>
      <c r="CF3" s="24"/>
      <c r="CG3" s="24"/>
      <c r="CH3" s="24"/>
      <c r="CI3" s="24"/>
      <c r="CJ3" s="24"/>
      <c r="CK3" s="24"/>
      <c r="CL3" s="24"/>
      <c r="CM3" s="24"/>
      <c r="CN3" s="24"/>
      <c r="CO3" s="24"/>
      <c r="CP3" s="24"/>
      <c r="CQ3" s="24"/>
      <c r="CR3" s="24"/>
      <c r="CS3" s="24"/>
      <c r="CT3" s="24"/>
      <c r="CU3" s="24"/>
      <c r="CV3" s="24"/>
      <c r="CW3" s="24"/>
      <c r="CX3" s="24"/>
      <c r="CY3" s="24"/>
      <c r="CZ3" s="24"/>
      <c r="DA3" s="24"/>
      <c r="DB3" s="24"/>
      <c r="DC3" s="24"/>
      <c r="DD3" s="24"/>
      <c r="DE3" s="24"/>
      <c r="DF3" s="24"/>
      <c r="DG3" s="24"/>
      <c r="DH3" s="24"/>
      <c r="DI3" s="24"/>
      <c r="DJ3" s="24"/>
      <c r="DK3" s="24"/>
      <c r="DL3" s="24"/>
      <c r="DM3" s="24"/>
      <c r="DN3" s="24"/>
      <c r="DO3" s="24"/>
      <c r="DP3" s="24"/>
      <c r="DQ3" s="24"/>
      <c r="DR3" s="24"/>
      <c r="DS3" s="24"/>
      <c r="DT3" s="24"/>
      <c r="DU3" s="24"/>
      <c r="DV3" s="24"/>
      <c r="DW3" s="24"/>
      <c r="DX3" s="24"/>
      <c r="DY3" s="24"/>
      <c r="DZ3" s="24"/>
      <c r="EA3" s="24"/>
      <c r="EB3" s="24"/>
      <c r="EC3" s="24"/>
      <c r="ED3" s="24"/>
      <c r="EE3" s="24"/>
      <c r="EF3" s="24"/>
      <c r="EG3" s="24"/>
      <c r="EH3" s="24"/>
      <c r="EI3" s="24"/>
      <c r="EJ3" s="24"/>
      <c r="EK3" s="24"/>
      <c r="EL3" s="24"/>
      <c r="EM3" s="24"/>
      <c r="EN3" s="24"/>
      <c r="EO3" s="24"/>
      <c r="EP3" s="24"/>
      <c r="EQ3" s="24"/>
      <c r="ER3" s="24"/>
      <c r="ES3" s="24"/>
      <c r="ET3" s="24"/>
      <c r="EU3" s="24"/>
      <c r="EV3" s="24"/>
      <c r="EW3" s="24"/>
      <c r="EX3" s="24"/>
      <c r="EY3" s="24"/>
      <c r="EZ3" s="24"/>
      <c r="FA3" s="24"/>
      <c r="FB3" s="24"/>
      <c r="FC3" s="24"/>
      <c r="FD3" s="24"/>
      <c r="FE3" s="24"/>
      <c r="FF3" s="24"/>
      <c r="FG3" s="24"/>
      <c r="FH3" s="24"/>
      <c r="FI3" s="24"/>
      <c r="FJ3" s="24"/>
      <c r="FK3" s="24"/>
      <c r="FL3" s="24"/>
      <c r="FM3" s="24"/>
      <c r="FN3" s="24"/>
      <c r="FO3" s="24"/>
      <c r="FP3" s="24"/>
      <c r="FQ3" s="24"/>
      <c r="FR3" s="24"/>
      <c r="FS3" s="24"/>
      <c r="FT3" s="24"/>
      <c r="FU3" s="24"/>
      <c r="FV3" s="24"/>
      <c r="FW3" s="24"/>
      <c r="FX3" s="24"/>
      <c r="FY3" s="24"/>
      <c r="FZ3" s="24"/>
      <c r="GA3" s="24"/>
      <c r="GB3" s="24"/>
      <c r="GC3" s="24"/>
      <c r="GD3" s="24"/>
      <c r="GE3" s="24"/>
      <c r="GF3" s="24"/>
      <c r="GG3" s="24"/>
      <c r="GH3" s="24"/>
      <c r="GI3" s="24"/>
      <c r="GJ3" s="24"/>
      <c r="GK3" s="24"/>
      <c r="GL3" s="24"/>
      <c r="GM3" s="24"/>
      <c r="GN3" s="24"/>
      <c r="GO3" s="24"/>
      <c r="GP3" s="24"/>
      <c r="GQ3" s="24"/>
      <c r="GR3" s="24"/>
      <c r="GS3" s="24"/>
      <c r="GT3" s="24"/>
      <c r="GU3" s="24"/>
      <c r="GV3" s="24"/>
      <c r="GW3" s="24"/>
      <c r="GX3" s="24"/>
    </row>
    <row r="4" ht="12.75" customHeight="1" s="26" customFormat="1">
      <c r="A4" s="80"/>
      <c r="B4" s="82"/>
      <c r="C4" s="85">
        <f>T11H!C4</f>
      </c>
      <c r="D4" s="85"/>
      <c r="E4" s="85">
        <f>T11H!E4</f>
      </c>
      <c r="F4" s="85"/>
      <c r="G4" s="85">
        <f>T11H!G4</f>
      </c>
      <c r="H4" s="85"/>
      <c r="I4" s="85" t="s">
        <v>11</v>
      </c>
      <c r="J4" s="86"/>
      <c r="K4" s="74"/>
      <c r="L4" s="24"/>
      <c r="GY4" s="27"/>
      <c r="GZ4" s="27"/>
      <c r="HA4" s="27"/>
      <c r="HB4" s="27"/>
      <c r="HC4" s="27"/>
      <c r="HD4" s="27"/>
      <c r="HE4" s="27"/>
      <c r="HF4" s="27"/>
      <c r="HG4" s="27"/>
      <c r="HH4" s="27"/>
      <c r="HI4" s="27"/>
      <c r="HJ4" s="27"/>
      <c r="HK4" s="27"/>
      <c r="HL4" s="27"/>
      <c r="HM4" s="27"/>
      <c r="HN4" s="27"/>
      <c r="HO4" s="27"/>
      <c r="HP4" s="27"/>
      <c r="HQ4" s="27"/>
      <c r="HR4" s="27"/>
      <c r="HS4" s="27"/>
      <c r="HT4" s="27"/>
      <c r="HU4" s="27"/>
      <c r="HV4" s="27"/>
      <c r="HW4" s="27"/>
      <c r="HX4" s="27"/>
      <c r="HY4" s="27"/>
      <c r="HZ4" s="27"/>
      <c r="IA4" s="27"/>
      <c r="IB4" s="27"/>
      <c r="IC4" s="27"/>
      <c r="ID4" s="27"/>
      <c r="IE4" s="27"/>
      <c r="IF4" s="27"/>
      <c r="IG4" s="27"/>
      <c r="IH4" s="27"/>
      <c r="II4" s="27"/>
      <c r="IJ4" s="27"/>
      <c r="IK4" s="27"/>
      <c r="IL4" s="27"/>
      <c r="IM4" s="27"/>
      <c r="IN4" s="27"/>
      <c r="IO4" s="27"/>
      <c r="IP4" s="27"/>
      <c r="IQ4" s="27"/>
      <c r="IR4" s="27"/>
      <c r="IS4" s="27"/>
      <c r="IT4" s="27"/>
      <c r="IU4" s="27"/>
      <c r="IV4" s="27"/>
    </row>
    <row r="5" ht="51" customHeight="1" s="26" customFormat="1">
      <c r="A5" s="43"/>
      <c r="B5" s="44"/>
      <c r="C5" s="45" t="s">
        <v>12</v>
      </c>
      <c r="D5" s="72" t="s">
        <v>13</v>
      </c>
      <c r="E5" s="45" t="s">
        <v>12</v>
      </c>
      <c r="F5" s="72" t="s">
        <v>13</v>
      </c>
      <c r="G5" s="45" t="s">
        <v>12</v>
      </c>
      <c r="H5" s="72" t="s">
        <v>13</v>
      </c>
      <c r="I5" s="45" t="s">
        <v>12</v>
      </c>
      <c r="J5" s="73" t="s">
        <v>13</v>
      </c>
      <c r="K5" s="74"/>
      <c r="L5" s="24"/>
      <c r="GY5" s="27"/>
      <c r="GZ5" s="27"/>
      <c r="HA5" s="27"/>
      <c r="HB5" s="27"/>
      <c r="HC5" s="27"/>
      <c r="HD5" s="27"/>
      <c r="HE5" s="27"/>
      <c r="HF5" s="27"/>
      <c r="HG5" s="27"/>
      <c r="HH5" s="27"/>
      <c r="HI5" s="27"/>
      <c r="HJ5" s="27"/>
      <c r="HK5" s="27"/>
      <c r="HL5" s="27"/>
      <c r="HM5" s="27"/>
      <c r="HN5" s="27"/>
      <c r="HO5" s="27"/>
      <c r="HP5" s="27"/>
      <c r="HQ5" s="27"/>
      <c r="HR5" s="27"/>
      <c r="HS5" s="27"/>
      <c r="HT5" s="27"/>
      <c r="HU5" s="27"/>
      <c r="HV5" s="27"/>
      <c r="HW5" s="27"/>
      <c r="HX5" s="27"/>
      <c r="HY5" s="27"/>
      <c r="HZ5" s="27"/>
      <c r="IA5" s="27"/>
      <c r="IB5" s="27"/>
      <c r="IC5" s="27"/>
      <c r="ID5" s="27"/>
      <c r="IE5" s="27"/>
      <c r="IF5" s="27"/>
      <c r="IG5" s="27"/>
      <c r="IH5" s="27"/>
      <c r="II5" s="27"/>
      <c r="IJ5" s="27"/>
      <c r="IK5" s="27"/>
      <c r="IL5" s="27"/>
      <c r="IM5" s="27"/>
      <c r="IN5" s="27"/>
      <c r="IO5" s="27"/>
      <c r="IP5" s="27"/>
      <c r="IQ5" s="27"/>
      <c r="IR5" s="27"/>
      <c r="IS5" s="27"/>
      <c r="IT5" s="27"/>
      <c r="IU5" s="27"/>
      <c r="IV5" s="27"/>
    </row>
    <row r="6" ht="12" customHeight="1">
      <c r="A6" s="52">
        <v>1</v>
      </c>
      <c r="B6" s="53" t="s">
        <v>14</v>
      </c>
      <c r="C6" s="54">
        <v>27.03</v>
      </c>
      <c r="D6" s="54">
        <f>IFERROR(C6/T11N!C6*100,0)</f>
      </c>
      <c r="E6" s="54">
        <v>24.78</v>
      </c>
      <c r="F6" s="54">
        <f>IFERROR(E6/T11N!E6*100,0)</f>
      </c>
      <c r="G6" s="54">
        <v>12.05</v>
      </c>
      <c r="H6" s="54">
        <f>IFERROR(G6/T11N!G6*100,0)</f>
      </c>
      <c r="I6" s="55">
        <v>13.68</v>
      </c>
      <c r="J6" s="54">
        <f>IFERROR(I6/T11N!I6*100,0)</f>
      </c>
      <c r="K6" s="74"/>
      <c r="L6" s="1"/>
    </row>
    <row r="7" ht="12" customHeight="1">
      <c r="A7" s="52">
        <v>2</v>
      </c>
      <c r="B7" s="53" t="s">
        <v>15</v>
      </c>
      <c r="C7" s="54">
        <v>6</v>
      </c>
      <c r="D7" s="54">
        <f>IFERROR(C7/T11N!C7*100,0)</f>
      </c>
      <c r="E7" s="54">
        <v>7.54</v>
      </c>
      <c r="F7" s="54">
        <f>IFERROR(E7/T11N!E7*100,0)</f>
      </c>
      <c r="G7" s="54">
        <v>11.66</v>
      </c>
      <c r="H7" s="54">
        <f>IFERROR(G7/T11N!G7*100,0)</f>
      </c>
      <c r="I7" s="55">
        <v>13.44</v>
      </c>
      <c r="J7" s="54">
        <f>IFERROR(I7/T11N!I7*100,0)</f>
      </c>
      <c r="K7" s="74"/>
      <c r="L7" s="1"/>
    </row>
    <row r="8">
      <c r="A8" s="52">
        <v>3</v>
      </c>
      <c r="B8" s="53" t="s">
        <v>16</v>
      </c>
      <c r="C8" s="54">
        <v>0.72</v>
      </c>
      <c r="D8" s="54">
        <f>IFERROR(C8/T11N!C8*100,0)</f>
      </c>
      <c r="E8" s="54">
        <v>4.96</v>
      </c>
      <c r="F8" s="54">
        <f>IFERROR(E8/T11N!E8*100,0)</f>
      </c>
      <c r="G8" s="54">
        <v>0</v>
      </c>
      <c r="H8" s="54">
        <f>IFERROR(G8/T11N!G8*100,0)</f>
      </c>
      <c r="I8" s="55">
        <v>0.22</v>
      </c>
      <c r="J8" s="54">
        <f>IFERROR(I8/T11N!I8*100,0)</f>
      </c>
      <c r="K8" s="74"/>
      <c r="L8" s="1"/>
    </row>
    <row r="9">
      <c r="A9" s="52">
        <v>4</v>
      </c>
      <c r="B9" s="53" t="s">
        <v>17</v>
      </c>
      <c r="C9" s="54">
        <v>6.97</v>
      </c>
      <c r="D9" s="54">
        <f>IFERROR(C9/T11N!C9*100,0)</f>
      </c>
      <c r="E9" s="54">
        <v>17.19</v>
      </c>
      <c r="F9" s="54">
        <f>IFERROR(E9/T11N!E9*100,0)</f>
      </c>
      <c r="G9" s="54">
        <v>9.46</v>
      </c>
      <c r="H9" s="54">
        <f>IFERROR(G9/T11N!G9*100,0)</f>
      </c>
      <c r="I9" s="55">
        <v>9.17</v>
      </c>
      <c r="J9" s="54">
        <f>IFERROR(I9/T11N!I9*100,0)</f>
      </c>
      <c r="K9" s="74"/>
      <c r="L9" s="1"/>
    </row>
    <row r="10">
      <c r="A10" s="52">
        <v>5</v>
      </c>
      <c r="B10" s="53" t="s">
        <v>18</v>
      </c>
      <c r="C10" s="54">
        <v>19.18</v>
      </c>
      <c r="D10" s="54">
        <f>IFERROR(C10/T11N!C10*100,0)</f>
      </c>
      <c r="E10" s="54">
        <v>26.7</v>
      </c>
      <c r="F10" s="54">
        <f>IFERROR(E10/T11N!E10*100,0)</f>
      </c>
      <c r="G10" s="54">
        <v>15.65</v>
      </c>
      <c r="H10" s="54">
        <f>IFERROR(G10/T11N!G10*100,0)</f>
      </c>
      <c r="I10" s="55">
        <v>16.78</v>
      </c>
      <c r="J10" s="54">
        <f>IFERROR(I10/T11N!I10*100,0)</f>
      </c>
      <c r="K10" s="74"/>
      <c r="L10" s="1"/>
    </row>
    <row r="11">
      <c r="A11" s="52">
        <v>6</v>
      </c>
      <c r="B11" s="53" t="s">
        <v>19</v>
      </c>
      <c r="C11" s="54">
        <v>0.86</v>
      </c>
      <c r="D11" s="54">
        <f>IFERROR(C11/T11N!C11*100,0)</f>
      </c>
      <c r="E11" s="54">
        <v>9.98</v>
      </c>
      <c r="F11" s="54">
        <f>IFERROR(E11/T11N!E11*100,0)</f>
      </c>
      <c r="G11" s="54">
        <v>4.9</v>
      </c>
      <c r="H11" s="54">
        <f>IFERROR(G11/T11N!G11*100,0)</f>
      </c>
      <c r="I11" s="55">
        <v>6.6</v>
      </c>
      <c r="J11" s="54">
        <f>IFERROR(I11/T11N!I11*100,0)</f>
      </c>
      <c r="K11" s="74"/>
      <c r="L11" s="1"/>
    </row>
    <row r="12">
      <c r="A12" s="52">
        <v>7</v>
      </c>
      <c r="B12" s="53" t="s">
        <v>20</v>
      </c>
      <c r="C12" s="54">
        <v>2.03</v>
      </c>
      <c r="D12" s="54">
        <f>IFERROR(C12/T11N!C12*100,0)</f>
      </c>
      <c r="E12" s="54">
        <v>0</v>
      </c>
      <c r="F12" s="54">
        <f>IFERROR(E12/T11N!E12*100,0)</f>
      </c>
      <c r="G12" s="54">
        <v>4.49</v>
      </c>
      <c r="H12" s="54">
        <f>IFERROR(G12/T11N!G12*100,0)</f>
      </c>
      <c r="I12" s="55">
        <v>4.64</v>
      </c>
      <c r="J12" s="54">
        <f>IFERROR(I12/T11N!I12*100,0)</f>
      </c>
      <c r="K12" s="74"/>
      <c r="L12" s="1"/>
    </row>
    <row r="13">
      <c r="A13" s="52">
        <v>8</v>
      </c>
      <c r="B13" s="53" t="s">
        <v>21</v>
      </c>
      <c r="C13" s="54">
        <v>0.46</v>
      </c>
      <c r="D13" s="54">
        <f>IFERROR(C13/T11N!C13*100,0)</f>
      </c>
      <c r="E13" s="54">
        <v>0.34</v>
      </c>
      <c r="F13" s="54">
        <f>IFERROR(E13/T11N!E13*100,0)</f>
      </c>
      <c r="G13" s="54">
        <v>0.07</v>
      </c>
      <c r="H13" s="54">
        <f>IFERROR(G13/T11N!G13*100,0)</f>
      </c>
      <c r="I13" s="55">
        <v>0.17</v>
      </c>
      <c r="J13" s="54">
        <f>IFERROR(I13/T11N!I13*100,0)</f>
      </c>
      <c r="K13" s="74"/>
      <c r="L13" s="1"/>
    </row>
    <row r="14">
      <c r="A14" s="52">
        <v>9</v>
      </c>
      <c r="B14" s="53" t="s">
        <v>22</v>
      </c>
      <c r="C14" s="54">
        <v>17</v>
      </c>
      <c r="D14" s="54">
        <f>IFERROR(C14/T11N!C14*100,0)</f>
      </c>
      <c r="E14" s="54">
        <v>16.03</v>
      </c>
      <c r="F14" s="54">
        <f>IFERROR(E14/T11N!E14*100,0)</f>
      </c>
      <c r="G14" s="54">
        <v>25.14</v>
      </c>
      <c r="H14" s="54">
        <f>IFERROR(G14/T11N!G14*100,0)</f>
      </c>
      <c r="I14" s="55">
        <v>25.08</v>
      </c>
      <c r="J14" s="54">
        <f>IFERROR(I14/T11N!I14*100,0)</f>
      </c>
      <c r="K14" s="74"/>
      <c r="L14" s="1"/>
    </row>
    <row r="15">
      <c r="A15" s="52">
        <v>10</v>
      </c>
      <c r="B15" s="53" t="s">
        <v>23</v>
      </c>
      <c r="C15" s="54">
        <v>0</v>
      </c>
      <c r="D15" s="54">
        <f>IFERROR(C15/T11N!C15*100,0)</f>
      </c>
      <c r="E15" s="54">
        <v>0</v>
      </c>
      <c r="F15" s="54">
        <f>IFERROR(E15/T11N!E15*100,0)</f>
      </c>
      <c r="G15" s="54">
        <v>0</v>
      </c>
      <c r="H15" s="54">
        <f>IFERROR(G15/T11N!G15*100,0)</f>
      </c>
      <c r="I15" s="55">
        <v>0</v>
      </c>
      <c r="J15" s="54">
        <f>IFERROR(I15/T11N!I15*100,0)</f>
      </c>
      <c r="K15" s="74"/>
      <c r="L15" s="1"/>
    </row>
    <row r="16">
      <c r="A16" s="52">
        <v>11</v>
      </c>
      <c r="B16" s="53" t="s">
        <v>24</v>
      </c>
      <c r="C16" s="54">
        <v>6.78</v>
      </c>
      <c r="D16" s="54">
        <f>IFERROR(C16/T11N!C16*100,0)</f>
      </c>
      <c r="E16" s="54">
        <v>13.43</v>
      </c>
      <c r="F16" s="54">
        <f>IFERROR(E16/T11N!E16*100,0)</f>
      </c>
      <c r="G16" s="54">
        <v>8.36</v>
      </c>
      <c r="H16" s="54">
        <f>IFERROR(G16/T11N!G16*100,0)</f>
      </c>
      <c r="I16" s="55">
        <v>13.06</v>
      </c>
      <c r="J16" s="54">
        <f>IFERROR(I16/T11N!I16*100,0)</f>
      </c>
      <c r="K16" s="74"/>
      <c r="L16" s="1"/>
    </row>
    <row r="17">
      <c r="A17" s="52">
        <v>12</v>
      </c>
      <c r="B17" s="53" t="s">
        <v>25</v>
      </c>
      <c r="C17" s="54">
        <v>0</v>
      </c>
      <c r="D17" s="54">
        <f>IFERROR(C17/T11N!C17*100,0)</f>
      </c>
      <c r="E17" s="54">
        <v>0</v>
      </c>
      <c r="F17" s="54">
        <f>IFERROR(E17/T11N!E17*100,0)</f>
      </c>
      <c r="G17" s="54">
        <v>14.62</v>
      </c>
      <c r="H17" s="54">
        <f>IFERROR(G17/T11N!G17*100,0)</f>
      </c>
      <c r="I17" s="55">
        <v>7.5</v>
      </c>
      <c r="J17" s="54">
        <f>IFERROR(I17/T11N!I17*100,0)</f>
      </c>
      <c r="K17" s="74"/>
      <c r="L17" s="1"/>
    </row>
    <row r="18">
      <c r="A18" s="52">
        <v>13</v>
      </c>
      <c r="B18" s="53" t="s">
        <v>26</v>
      </c>
      <c r="C18" s="54">
        <v>0</v>
      </c>
      <c r="D18" s="54">
        <f>IFERROR(C18/T11N!C18*100,0)</f>
      </c>
      <c r="E18" s="54">
        <v>16.53</v>
      </c>
      <c r="F18" s="54">
        <f>IFERROR(E18/T11N!E18*100,0)</f>
      </c>
      <c r="G18" s="54">
        <v>4.75</v>
      </c>
      <c r="H18" s="54">
        <f>IFERROR(G18/T11N!G18*100,0)</f>
      </c>
      <c r="I18" s="55">
        <v>13.55</v>
      </c>
      <c r="J18" s="54">
        <f>IFERROR(I18/T11N!I18*100,0)</f>
      </c>
      <c r="K18" s="74"/>
      <c r="L18" s="1"/>
    </row>
    <row r="19" ht="13.5" s="7" customFormat="1">
      <c r="A19" s="17"/>
      <c r="B19" s="5" t="s">
        <v>27</v>
      </c>
      <c r="C19" s="6">
        <f>SUM(C6:C18)</f>
      </c>
      <c r="D19" s="6">
        <f>IFERROR(C19/T11N!C19*100,0)</f>
      </c>
      <c r="E19" s="6">
        <f>SUM(E6:E18)</f>
      </c>
      <c r="F19" s="6">
        <f>IFERROR(E19/T11N!E19*100,0)</f>
      </c>
      <c r="G19" s="6">
        <f>SUM(G6:G18)</f>
      </c>
      <c r="H19" s="6">
        <f>IFERROR(G19/T11N!G19*100,0)</f>
      </c>
      <c r="I19" s="6">
        <f>SUM(I6:I18)</f>
      </c>
      <c r="J19" s="6">
        <f>IFERROR(I19/T11N!I19*100,0)</f>
      </c>
      <c r="K19" s="74"/>
      <c r="HE19" s="8"/>
      <c r="HF19" s="8"/>
      <c r="HG19" s="8"/>
      <c r="HH19" s="8"/>
      <c r="HI19" s="8"/>
      <c r="HJ19" s="8"/>
      <c r="HK19" s="8"/>
      <c r="HL19" s="8"/>
      <c r="HM19" s="8"/>
      <c r="HN19" s="8"/>
      <c r="HO19" s="8"/>
      <c r="HP19" s="8"/>
      <c r="HQ19" s="8"/>
      <c r="HR19" s="8"/>
      <c r="HS19" s="8"/>
      <c r="HT19" s="8"/>
      <c r="HU19" s="8"/>
      <c r="HV19" s="8"/>
      <c r="HW19" s="8"/>
      <c r="HX19" s="8"/>
      <c r="HY19" s="8"/>
      <c r="HZ19" s="8"/>
      <c r="IA19" s="8"/>
      <c r="IB19" s="8"/>
      <c r="IC19" s="8"/>
      <c r="ID19" s="8"/>
      <c r="IE19" s="8"/>
      <c r="IF19" s="8"/>
      <c r="IG19" s="8"/>
      <c r="IH19" s="8"/>
      <c r="II19" s="8"/>
      <c r="IJ19" s="8"/>
      <c r="IK19" s="8"/>
      <c r="IL19" s="8"/>
      <c r="IM19" s="8"/>
      <c r="IN19" s="8"/>
      <c r="IO19" s="8"/>
      <c r="IP19" s="8"/>
      <c r="IQ19" s="8"/>
      <c r="IR19" s="8"/>
      <c r="IS19" s="8"/>
      <c r="IT19" s="8"/>
      <c r="IU19" s="8"/>
      <c r="IV19" s="8"/>
    </row>
    <row r="20">
      <c r="A20" s="52">
        <v>14</v>
      </c>
      <c r="B20" s="53" t="s">
        <v>28</v>
      </c>
      <c r="C20" s="54">
        <v>1.28</v>
      </c>
      <c r="D20" s="54">
        <f>IFERROR(C20/T11N!C20*100,0)</f>
      </c>
      <c r="E20" s="54">
        <v>0.18</v>
      </c>
      <c r="F20" s="54">
        <f>IFERROR(E20/T11N!E20*100,0)</f>
      </c>
      <c r="G20" s="54">
        <v>2.04</v>
      </c>
      <c r="H20" s="54">
        <f>IFERROR(G20/T11N!G20*100,0)</f>
      </c>
      <c r="I20" s="55">
        <v>1.88</v>
      </c>
      <c r="J20" s="54">
        <f>IFERROR(I20/T11N!I20*100,0)</f>
      </c>
      <c r="K20" s="74"/>
      <c r="L20" s="1"/>
    </row>
    <row r="21">
      <c r="A21" s="52">
        <v>15</v>
      </c>
      <c r="B21" s="53" t="s">
        <v>29</v>
      </c>
      <c r="C21" s="54">
        <v>0</v>
      </c>
      <c r="D21" s="54">
        <f>IFERROR(C21/T11N!C21*100,0)</f>
      </c>
      <c r="E21" s="54">
        <v>0</v>
      </c>
      <c r="F21" s="54">
        <f>IFERROR(E21/T11N!E21*100,0)</f>
      </c>
      <c r="G21" s="54">
        <v>18.28</v>
      </c>
      <c r="H21" s="54">
        <f>IFERROR(G21/T11N!G21*100,0)</f>
      </c>
      <c r="I21" s="55">
        <v>0</v>
      </c>
      <c r="J21" s="54">
        <f>IFERROR(I21/T11N!I21*100,0)</f>
      </c>
      <c r="K21" s="74"/>
      <c r="L21" s="1"/>
    </row>
    <row r="22">
      <c r="A22" s="52">
        <v>16</v>
      </c>
      <c r="B22" s="53" t="s">
        <v>30</v>
      </c>
      <c r="C22" s="54">
        <v>0</v>
      </c>
      <c r="D22" s="54">
        <f>IFERROR(C22/T11N!C22*100,0)</f>
      </c>
      <c r="E22" s="54">
        <v>0</v>
      </c>
      <c r="F22" s="54">
        <f>IFERROR(E22/T11N!E22*100,0)</f>
      </c>
      <c r="G22" s="54">
        <v>0.15</v>
      </c>
      <c r="H22" s="54">
        <f>IFERROR(G22/T11N!G22*100,0)</f>
      </c>
      <c r="I22" s="55">
        <v>0.15</v>
      </c>
      <c r="J22" s="54">
        <f>IFERROR(I22/T11N!I22*100,0)</f>
      </c>
      <c r="K22" s="74"/>
      <c r="L22" s="1"/>
    </row>
    <row r="23">
      <c r="A23" s="52">
        <v>17</v>
      </c>
      <c r="B23" s="53" t="s">
        <v>31</v>
      </c>
      <c r="C23" s="54">
        <v>0</v>
      </c>
      <c r="D23" s="54">
        <f>IFERROR(C23/T11N!C23*100,0)</f>
      </c>
      <c r="E23" s="54">
        <v>0.12</v>
      </c>
      <c r="F23" s="54">
        <f>IFERROR(E23/T11N!E23*100,0)</f>
      </c>
      <c r="G23" s="54">
        <v>0.48</v>
      </c>
      <c r="H23" s="54">
        <f>IFERROR(G23/T11N!G23*100,0)</f>
      </c>
      <c r="I23" s="55">
        <v>0.39</v>
      </c>
      <c r="J23" s="54">
        <f>IFERROR(I23/T11N!I23*100,0)</f>
      </c>
      <c r="K23" s="74"/>
      <c r="L23" s="1"/>
    </row>
    <row r="24">
      <c r="A24" s="52">
        <v>18</v>
      </c>
      <c r="B24" s="53" t="s">
        <v>32</v>
      </c>
      <c r="C24" s="54">
        <v>0</v>
      </c>
      <c r="D24" s="54">
        <f>IFERROR(C24/T11N!C24*100,0)</f>
      </c>
      <c r="E24" s="54">
        <v>0</v>
      </c>
      <c r="F24" s="54">
        <f>IFERROR(E24/T11N!E24*100,0)</f>
      </c>
      <c r="G24" s="54">
        <v>0</v>
      </c>
      <c r="H24" s="54">
        <f>IFERROR(G24/T11N!G24*100,0)</f>
      </c>
      <c r="I24" s="55">
        <v>0</v>
      </c>
      <c r="J24" s="54">
        <f>IFERROR(I24/T11N!I24*100,0)</f>
      </c>
      <c r="K24" s="74"/>
      <c r="L24" s="1"/>
    </row>
    <row r="25">
      <c r="A25" s="52">
        <v>19</v>
      </c>
      <c r="B25" s="53" t="s">
        <v>33</v>
      </c>
      <c r="C25" s="54">
        <v>0.01</v>
      </c>
      <c r="D25" s="54">
        <f>IFERROR(C25/T11N!C25*100,0)</f>
      </c>
      <c r="E25" s="54">
        <v>0.01</v>
      </c>
      <c r="F25" s="54">
        <f>IFERROR(E25/T11N!E25*100,0)</f>
      </c>
      <c r="G25" s="54">
        <v>2.69</v>
      </c>
      <c r="H25" s="54">
        <f>IFERROR(G25/T11N!G25*100,0)</f>
      </c>
      <c r="I25" s="55">
        <v>3.33</v>
      </c>
      <c r="J25" s="54">
        <f>IFERROR(I25/T11N!I25*100,0)</f>
      </c>
      <c r="K25" s="74"/>
      <c r="L25" s="1"/>
    </row>
    <row r="26">
      <c r="A26" s="52">
        <v>20</v>
      </c>
      <c r="B26" s="53" t="s">
        <v>34</v>
      </c>
      <c r="C26" s="54">
        <v>0</v>
      </c>
      <c r="D26" s="54">
        <f>IFERROR(C26/T11N!C26*100,0)</f>
      </c>
      <c r="E26" s="54">
        <v>0</v>
      </c>
      <c r="F26" s="54">
        <f>IFERROR(E26/T11N!E26*100,0)</f>
      </c>
      <c r="G26" s="54">
        <v>13.53</v>
      </c>
      <c r="H26" s="54">
        <f>IFERROR(G26/T11N!G26*100,0)</f>
      </c>
      <c r="I26" s="55">
        <v>11.42</v>
      </c>
      <c r="J26" s="54">
        <f>IFERROR(I26/T11N!I26*100,0)</f>
      </c>
      <c r="K26" s="74"/>
      <c r="L26" s="1"/>
    </row>
    <row r="27">
      <c r="A27" s="52">
        <v>21</v>
      </c>
      <c r="B27" s="53" t="s">
        <v>35</v>
      </c>
      <c r="C27" s="54">
        <v>3.73</v>
      </c>
      <c r="D27" s="54">
        <f>IFERROR(C27/T11N!C27*100,0)</f>
      </c>
      <c r="E27" s="54">
        <v>3.15</v>
      </c>
      <c r="F27" s="54">
        <f>IFERROR(E27/T11N!E27*100,0)</f>
      </c>
      <c r="G27" s="54">
        <v>4.774193009</v>
      </c>
      <c r="H27" s="54">
        <f>IFERROR(G27/T11N!G27*100,0)</f>
      </c>
      <c r="I27" s="55">
        <v>4.68</v>
      </c>
      <c r="J27" s="54">
        <f>IFERROR(I27/T11N!I27*100,0)</f>
      </c>
      <c r="K27" s="74"/>
      <c r="L27" s="1"/>
    </row>
    <row r="28">
      <c r="A28" s="52">
        <v>22</v>
      </c>
      <c r="B28" s="53" t="s">
        <v>36</v>
      </c>
      <c r="C28" s="54">
        <v>0</v>
      </c>
      <c r="D28" s="54">
        <f>IFERROR(C28/T11N!C28*100,0)</f>
      </c>
      <c r="E28" s="54">
        <v>0</v>
      </c>
      <c r="F28" s="54">
        <f>IFERROR(E28/T11N!E28*100,0)</f>
      </c>
      <c r="G28" s="54">
        <v>2.75</v>
      </c>
      <c r="H28" s="54">
        <f>IFERROR(G28/T11N!G28*100,0)</f>
      </c>
      <c r="I28" s="55">
        <v>2.3</v>
      </c>
      <c r="J28" s="54">
        <f>IFERROR(I28/T11N!I28*100,0)</f>
      </c>
      <c r="K28" s="74"/>
      <c r="L28" s="1"/>
    </row>
    <row r="29">
      <c r="A29" s="52">
        <v>23</v>
      </c>
      <c r="B29" s="53" t="s">
        <v>37</v>
      </c>
      <c r="C29" s="54">
        <v>0</v>
      </c>
      <c r="D29" s="54">
        <f>IFERROR(C29/T11N!C29*100,0)</f>
      </c>
      <c r="E29" s="54">
        <v>0</v>
      </c>
      <c r="F29" s="54">
        <f>IFERROR(E29/T11N!E29*100,0)</f>
      </c>
      <c r="G29" s="54">
        <v>0</v>
      </c>
      <c r="H29" s="54">
        <f>IFERROR(G29/T11N!G29*100,0)</f>
      </c>
      <c r="I29" s="55">
        <v>0</v>
      </c>
      <c r="J29" s="54">
        <f>IFERROR(I29/T11N!I29*100,0)</f>
      </c>
      <c r="K29" s="74"/>
      <c r="L29" s="1"/>
    </row>
    <row r="30">
      <c r="A30" s="52">
        <v>24</v>
      </c>
      <c r="B30" s="53" t="s">
        <v>38</v>
      </c>
      <c r="C30" s="54">
        <v>1.08</v>
      </c>
      <c r="D30" s="54">
        <f>IFERROR(C30/T11N!C30*100,0)</f>
      </c>
      <c r="E30" s="54">
        <v>1.08</v>
      </c>
      <c r="F30" s="54">
        <f>IFERROR(E30/T11N!E30*100,0)</f>
      </c>
      <c r="G30" s="54">
        <v>2.95</v>
      </c>
      <c r="H30" s="54">
        <f>IFERROR(G30/T11N!G30*100,0)</f>
      </c>
      <c r="I30" s="55">
        <v>1.09</v>
      </c>
      <c r="J30" s="54">
        <f>IFERROR(I30/T11N!I30*100,0)</f>
      </c>
      <c r="K30" s="74"/>
      <c r="L30" s="1"/>
    </row>
    <row r="31">
      <c r="A31" s="52">
        <v>25</v>
      </c>
      <c r="B31" s="53" t="s">
        <v>39</v>
      </c>
      <c r="C31" s="54">
        <v>0.59</v>
      </c>
      <c r="D31" s="54">
        <f>IFERROR(C31/T11N!C31*100,0)</f>
      </c>
      <c r="E31" s="54">
        <v>1.17</v>
      </c>
      <c r="F31" s="54">
        <f>IFERROR(E31/T11N!E31*100,0)</f>
      </c>
      <c r="G31" s="54">
        <v>0</v>
      </c>
      <c r="H31" s="54">
        <f>IFERROR(G31/T11N!G31*100,0)</f>
      </c>
      <c r="I31" s="55">
        <v>0.51</v>
      </c>
      <c r="J31" s="54">
        <f>IFERROR(I31/T11N!I31*100,0)</f>
      </c>
      <c r="K31" s="74"/>
      <c r="L31" s="1"/>
    </row>
    <row r="32">
      <c r="A32" s="52">
        <v>26</v>
      </c>
      <c r="B32" s="53" t="s">
        <v>40</v>
      </c>
      <c r="C32" s="54">
        <v>0.46</v>
      </c>
      <c r="D32" s="54">
        <f>IFERROR(C32/T11N!C32*100,0)</f>
      </c>
      <c r="E32" s="54">
        <v>0</v>
      </c>
      <c r="F32" s="54">
        <f>IFERROR(E32/T11N!E32*100,0)</f>
      </c>
      <c r="G32" s="54">
        <v>0.2</v>
      </c>
      <c r="H32" s="54">
        <f>IFERROR(G32/T11N!G32*100,0)</f>
      </c>
      <c r="I32" s="55">
        <v>0.4</v>
      </c>
      <c r="J32" s="54">
        <f>IFERROR(I32/T11N!I32*100,0)</f>
      </c>
      <c r="K32" s="74"/>
      <c r="L32" s="1"/>
    </row>
    <row r="33">
      <c r="A33" s="52">
        <v>27</v>
      </c>
      <c r="B33" s="53" t="s">
        <v>41</v>
      </c>
      <c r="C33" s="54">
        <v>0</v>
      </c>
      <c r="D33" s="54">
        <f>IFERROR(C33/T11N!C33*100,0)</f>
      </c>
      <c r="E33" s="54">
        <v>0</v>
      </c>
      <c r="F33" s="54">
        <f>IFERROR(E33/T11N!E33*100,0)</f>
      </c>
      <c r="G33" s="54">
        <v>0</v>
      </c>
      <c r="H33" s="54">
        <f>IFERROR(G33/T11N!G33*100,0)</f>
      </c>
      <c r="I33" s="55">
        <v>0</v>
      </c>
      <c r="J33" s="54">
        <f>IFERROR(I33/T11N!I33*100,0)</f>
      </c>
      <c r="K33" s="74"/>
      <c r="L33" s="1"/>
    </row>
    <row r="34">
      <c r="A34" s="52">
        <v>28</v>
      </c>
      <c r="B34" s="53" t="s">
        <v>42</v>
      </c>
      <c r="C34" s="54">
        <v>0</v>
      </c>
      <c r="D34" s="54">
        <f>IFERROR(C34/T11N!C34*100,0)</f>
      </c>
      <c r="E34" s="54">
        <v>0</v>
      </c>
      <c r="F34" s="54">
        <f>IFERROR(E34/T11N!E34*100,0)</f>
      </c>
      <c r="G34" s="54">
        <v>0</v>
      </c>
      <c r="H34" s="54">
        <f>IFERROR(G34/T11N!G34*100,0)</f>
      </c>
      <c r="I34" s="55">
        <v>0</v>
      </c>
      <c r="J34" s="54">
        <f>IFERROR(I34/T11N!I34*100,0)</f>
      </c>
      <c r="K34" s="74"/>
      <c r="L34" s="1"/>
    </row>
    <row r="35">
      <c r="A35" s="52">
        <v>29</v>
      </c>
      <c r="B35" s="53" t="s">
        <v>43</v>
      </c>
      <c r="C35" s="54">
        <v>0.02</v>
      </c>
      <c r="D35" s="54">
        <f>IFERROR(C35/T11N!C35*100,0)</f>
      </c>
      <c r="E35" s="54">
        <v>0.015</v>
      </c>
      <c r="F35" s="54">
        <f>IFERROR(E35/T11N!E35*100,0)</f>
      </c>
      <c r="G35" s="54">
        <v>0.02</v>
      </c>
      <c r="H35" s="54">
        <f>IFERROR(G35/T11N!G35*100,0)</f>
      </c>
      <c r="I35" s="55">
        <v>0</v>
      </c>
      <c r="J35" s="54">
        <f>IFERROR(I35/T11N!I35*100,0)</f>
      </c>
      <c r="K35" s="74"/>
      <c r="L35" s="1"/>
    </row>
    <row r="36">
      <c r="A36" s="52">
        <v>30</v>
      </c>
      <c r="B36" s="53" t="s">
        <v>44</v>
      </c>
      <c r="C36" s="54">
        <v>0</v>
      </c>
      <c r="D36" s="54">
        <f>IFERROR(C36/T11N!C36*100,0)</f>
      </c>
      <c r="E36" s="54">
        <v>0</v>
      </c>
      <c r="F36" s="54">
        <f>IFERROR(E36/T11N!E36*100,0)</f>
      </c>
      <c r="G36" s="54">
        <v>0</v>
      </c>
      <c r="H36" s="54">
        <f>IFERROR(G36/T11N!G36*100,0)</f>
      </c>
      <c r="I36" s="55">
        <v>0</v>
      </c>
      <c r="J36" s="54">
        <f>IFERROR(I36/T11N!I36*100,0)</f>
      </c>
      <c r="K36" s="74"/>
      <c r="L36" s="1"/>
    </row>
    <row r="37">
      <c r="A37" s="52">
        <v>31</v>
      </c>
      <c r="B37" s="53" t="s">
        <v>45</v>
      </c>
      <c r="C37" s="54">
        <v>0</v>
      </c>
      <c r="D37" s="54">
        <f>IFERROR(C37/T11N!C37*100,0)</f>
      </c>
      <c r="E37" s="54">
        <v>0</v>
      </c>
      <c r="F37" s="54">
        <f>IFERROR(E37/T11N!E37*100,0)</f>
      </c>
      <c r="G37" s="54">
        <v>0</v>
      </c>
      <c r="H37" s="54">
        <f>IFERROR(G37/T11N!G37*100,0)</f>
      </c>
      <c r="I37" s="55">
        <v>0</v>
      </c>
      <c r="J37" s="54">
        <f>IFERROR(I37/T11N!I37*100,0)</f>
      </c>
      <c r="K37" s="74"/>
      <c r="L37" s="1"/>
    </row>
    <row r="38">
      <c r="A38" s="52">
        <v>32</v>
      </c>
      <c r="B38" s="53" t="s">
        <v>46</v>
      </c>
      <c r="C38" s="54">
        <v>0</v>
      </c>
      <c r="D38" s="54">
        <f>IFERROR(C38/T11N!C38*100,0)</f>
      </c>
      <c r="E38" s="54">
        <v>0</v>
      </c>
      <c r="F38" s="54">
        <f>IFERROR(E38/T11N!E38*100,0)</f>
      </c>
      <c r="G38" s="54">
        <v>1</v>
      </c>
      <c r="H38" s="54">
        <f>IFERROR(G38/T11N!G38*100,0)</f>
      </c>
      <c r="I38" s="55">
        <v>0.33</v>
      </c>
      <c r="J38" s="54">
        <f>IFERROR(I38/T11N!I38*100,0)</f>
      </c>
      <c r="K38" s="74"/>
      <c r="L38" s="1"/>
    </row>
    <row r="39" ht="13.5" s="8" customFormat="1">
      <c r="A39" s="18"/>
      <c r="B39" s="5" t="s">
        <v>47</v>
      </c>
      <c r="C39" s="6">
        <f>SUM(C20:C38)</f>
      </c>
      <c r="D39" s="6">
        <f>IFERROR(C39/T11N!C39*100,0)</f>
      </c>
      <c r="E39" s="6">
        <f>SUM(E20:E38)</f>
      </c>
      <c r="F39" s="6">
        <f>IFERROR(E39/T11N!E39*100,0)</f>
      </c>
      <c r="G39" s="6">
        <f>SUM(G20:G38)</f>
      </c>
      <c r="H39" s="6">
        <f>IFERROR(G39/T11N!G39*100,0)</f>
      </c>
      <c r="I39" s="6">
        <f>SUM(I20:I38)</f>
      </c>
      <c r="J39" s="6">
        <f>IFERROR(I39/T11N!I39*100,0)</f>
      </c>
      <c r="K39" s="74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  <c r="CW39" s="7"/>
      <c r="CX39" s="7"/>
      <c r="CY39" s="7"/>
      <c r="CZ39" s="7"/>
      <c r="DA39" s="7"/>
      <c r="DB39" s="7"/>
      <c r="DC39" s="7"/>
      <c r="DD39" s="7"/>
      <c r="DE39" s="7"/>
      <c r="DF39" s="7"/>
      <c r="DG39" s="7"/>
      <c r="DH39" s="7"/>
      <c r="DI39" s="7"/>
      <c r="DJ39" s="7"/>
      <c r="DK39" s="7"/>
      <c r="DL39" s="7"/>
      <c r="DM39" s="7"/>
      <c r="DN39" s="7"/>
      <c r="DO39" s="7"/>
      <c r="DP39" s="7"/>
      <c r="DQ39" s="7"/>
      <c r="DR39" s="7"/>
      <c r="DS39" s="7"/>
      <c r="DT39" s="7"/>
      <c r="DU39" s="7"/>
      <c r="DV39" s="7"/>
      <c r="DW39" s="7"/>
      <c r="DX39" s="7"/>
      <c r="DY39" s="7"/>
      <c r="DZ39" s="7"/>
      <c r="EA39" s="7"/>
      <c r="EB39" s="7"/>
      <c r="EC39" s="7"/>
      <c r="ED39" s="7"/>
      <c r="EE39" s="7"/>
      <c r="EF39" s="7"/>
      <c r="EG39" s="7"/>
      <c r="EH39" s="7"/>
      <c r="EI39" s="7"/>
      <c r="EJ39" s="7"/>
      <c r="EK39" s="7"/>
      <c r="EL39" s="7"/>
      <c r="EM39" s="7"/>
      <c r="EN39" s="7"/>
      <c r="EO39" s="7"/>
      <c r="EP39" s="7"/>
      <c r="EQ39" s="7"/>
      <c r="ER39" s="7"/>
      <c r="ES39" s="7"/>
      <c r="ET39" s="7"/>
      <c r="EU39" s="7"/>
      <c r="EV39" s="7"/>
      <c r="EW39" s="7"/>
      <c r="EX39" s="7"/>
      <c r="EY39" s="7"/>
      <c r="EZ39" s="7"/>
      <c r="FA39" s="7"/>
      <c r="FB39" s="7"/>
      <c r="FC39" s="7"/>
      <c r="FD39" s="7"/>
      <c r="FE39" s="7"/>
      <c r="FF39" s="7"/>
      <c r="FG39" s="7"/>
      <c r="FH39" s="7"/>
      <c r="FI39" s="7"/>
      <c r="FJ39" s="7"/>
      <c r="FK39" s="7"/>
      <c r="FL39" s="7"/>
      <c r="FM39" s="7"/>
      <c r="FN39" s="7"/>
      <c r="FO39" s="7"/>
      <c r="FP39" s="7"/>
      <c r="FQ39" s="7"/>
      <c r="FR39" s="7"/>
      <c r="FS39" s="7"/>
      <c r="FT39" s="7"/>
      <c r="FU39" s="7"/>
      <c r="FV39" s="7"/>
      <c r="FW39" s="7"/>
      <c r="FX39" s="7"/>
      <c r="FY39" s="7"/>
      <c r="FZ39" s="7"/>
      <c r="GA39" s="7"/>
      <c r="GB39" s="7"/>
      <c r="GC39" s="7"/>
      <c r="GD39" s="7"/>
      <c r="GE39" s="7"/>
      <c r="GF39" s="7"/>
      <c r="GG39" s="7"/>
      <c r="GH39" s="7"/>
      <c r="GI39" s="7"/>
      <c r="GJ39" s="7"/>
      <c r="GK39" s="7"/>
      <c r="GL39" s="7"/>
      <c r="GM39" s="7"/>
      <c r="GN39" s="7"/>
      <c r="GO39" s="7"/>
      <c r="GP39" s="7"/>
      <c r="GQ39" s="7"/>
      <c r="GR39" s="7"/>
      <c r="GS39" s="7"/>
      <c r="GT39" s="7"/>
      <c r="GU39" s="7"/>
      <c r="GV39" s="7"/>
      <c r="GW39" s="7"/>
      <c r="GX39" s="7"/>
      <c r="GY39" s="7"/>
      <c r="GZ39" s="7"/>
      <c r="HA39" s="7"/>
      <c r="HB39" s="7"/>
      <c r="HC39" s="7"/>
      <c r="HD39" s="7"/>
    </row>
    <row r="40">
      <c r="A40" s="56">
        <v>33</v>
      </c>
      <c r="B40" s="53" t="s">
        <v>48</v>
      </c>
      <c r="C40" s="54">
        <v>26.66</v>
      </c>
      <c r="D40" s="54">
        <f>IFERROR(C40/T11N!C40*100,0)</f>
      </c>
      <c r="E40" s="54">
        <v>24.65</v>
      </c>
      <c r="F40" s="54">
        <f>IFERROR(E40/T11N!E40*100,0)</f>
      </c>
      <c r="G40" s="54">
        <v>6.65</v>
      </c>
      <c r="H40" s="54">
        <f>IFERROR(G40/T11N!G40*100,0)</f>
      </c>
      <c r="I40" s="55">
        <v>0.65</v>
      </c>
      <c r="J40" s="54">
        <f>IFERROR(I40/T11N!I40*100,0)</f>
      </c>
      <c r="K40" s="74"/>
      <c r="L40" s="1"/>
    </row>
    <row r="41" ht="13.5" s="8" customFormat="1">
      <c r="A41" s="18"/>
      <c r="B41" s="5" t="s">
        <v>49</v>
      </c>
      <c r="C41" s="6">
        <f>SUM(C40:C40)</f>
      </c>
      <c r="D41" s="6">
        <f>IFERROR(C41/T11N!C41*100,0)</f>
      </c>
      <c r="E41" s="6">
        <f>SUM(E40:E40)</f>
      </c>
      <c r="F41" s="6">
        <f>IFERROR(E41/T11N!E41*100,0)</f>
      </c>
      <c r="G41" s="6">
        <f>SUM(G40:G40)</f>
      </c>
      <c r="H41" s="6">
        <f>IFERROR(G41/T11N!G41*100,0)</f>
      </c>
      <c r="I41" s="6">
        <f>SUM(I40:I40)</f>
      </c>
      <c r="J41" s="6">
        <f>IFERROR(I41/T11N!I41*100,0)</f>
      </c>
      <c r="K41" s="74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  <c r="CW41" s="7"/>
      <c r="CX41" s="7"/>
      <c r="CY41" s="7"/>
      <c r="CZ41" s="7"/>
      <c r="DA41" s="7"/>
      <c r="DB41" s="7"/>
      <c r="DC41" s="7"/>
      <c r="DD41" s="7"/>
      <c r="DE41" s="7"/>
      <c r="DF41" s="7"/>
      <c r="DG41" s="7"/>
      <c r="DH41" s="7"/>
      <c r="DI41" s="7"/>
      <c r="DJ41" s="7"/>
      <c r="DK41" s="7"/>
      <c r="DL41" s="7"/>
      <c r="DM41" s="7"/>
      <c r="DN41" s="7"/>
      <c r="DO41" s="7"/>
      <c r="DP41" s="7"/>
      <c r="DQ41" s="7"/>
      <c r="DR41" s="7"/>
      <c r="DS41" s="7"/>
      <c r="DT41" s="7"/>
      <c r="DU41" s="7"/>
      <c r="DV41" s="7"/>
      <c r="DW41" s="7"/>
      <c r="DX41" s="7"/>
      <c r="DY41" s="7"/>
      <c r="DZ41" s="7"/>
      <c r="EA41" s="7"/>
      <c r="EB41" s="7"/>
      <c r="EC41" s="7"/>
      <c r="ED41" s="7"/>
      <c r="EE41" s="7"/>
      <c r="EF41" s="7"/>
      <c r="EG41" s="7"/>
      <c r="EH41" s="7"/>
      <c r="EI41" s="7"/>
      <c r="EJ41" s="7"/>
      <c r="EK41" s="7"/>
      <c r="EL41" s="7"/>
      <c r="EM41" s="7"/>
      <c r="EN41" s="7"/>
      <c r="EO41" s="7"/>
      <c r="EP41" s="7"/>
      <c r="EQ41" s="7"/>
      <c r="ER41" s="7"/>
      <c r="ES41" s="7"/>
      <c r="ET41" s="7"/>
      <c r="EU41" s="7"/>
      <c r="EV41" s="7"/>
      <c r="EW41" s="7"/>
      <c r="EX41" s="7"/>
      <c r="EY41" s="7"/>
      <c r="EZ41" s="7"/>
      <c r="FA41" s="7"/>
      <c r="FB41" s="7"/>
      <c r="FC41" s="7"/>
      <c r="FD41" s="7"/>
      <c r="FE41" s="7"/>
      <c r="FF41" s="7"/>
      <c r="FG41" s="7"/>
      <c r="FH41" s="7"/>
      <c r="FI41" s="7"/>
      <c r="FJ41" s="7"/>
      <c r="FK41" s="7"/>
      <c r="FL41" s="7"/>
      <c r="FM41" s="7"/>
      <c r="FN41" s="7"/>
      <c r="FO41" s="7"/>
      <c r="FP41" s="7"/>
      <c r="FQ41" s="7"/>
      <c r="FR41" s="7"/>
      <c r="FS41" s="7"/>
      <c r="FT41" s="7"/>
      <c r="FU41" s="7"/>
      <c r="FV41" s="7"/>
      <c r="FW41" s="7"/>
      <c r="FX41" s="7"/>
      <c r="FY41" s="7"/>
      <c r="FZ41" s="7"/>
      <c r="GA41" s="7"/>
      <c r="GB41" s="7"/>
      <c r="GC41" s="7"/>
      <c r="GD41" s="7"/>
      <c r="GE41" s="7"/>
      <c r="GF41" s="7"/>
      <c r="GG41" s="7"/>
      <c r="GH41" s="7"/>
      <c r="GI41" s="7"/>
      <c r="GJ41" s="7"/>
      <c r="GK41" s="7"/>
      <c r="GL41" s="7"/>
      <c r="GM41" s="7"/>
      <c r="GN41" s="7"/>
      <c r="GO41" s="7"/>
      <c r="GP41" s="7"/>
      <c r="GQ41" s="7"/>
      <c r="GR41" s="7"/>
      <c r="GS41" s="7"/>
      <c r="GT41" s="7"/>
      <c r="GU41" s="7"/>
      <c r="GV41" s="7"/>
      <c r="GW41" s="7"/>
      <c r="GX41" s="7"/>
    </row>
    <row r="42">
      <c r="A42" s="56">
        <v>34</v>
      </c>
      <c r="B42" s="53" t="s">
        <v>50</v>
      </c>
      <c r="C42" s="54">
        <v>12.47</v>
      </c>
      <c r="D42" s="54">
        <f>IFERROR(C42/T11N!C42*100,0)</f>
      </c>
      <c r="E42" s="54">
        <v>14.02</v>
      </c>
      <c r="F42" s="54">
        <f>IFERROR(E42/T11N!E42*100,0)</f>
      </c>
      <c r="G42" s="54">
        <v>11.48</v>
      </c>
      <c r="H42" s="54">
        <f>IFERROR(G42/T11N!G42*100,0)</f>
      </c>
      <c r="I42" s="55">
        <v>12.78</v>
      </c>
      <c r="J42" s="54">
        <f>IFERROR(I42/T11N!I42*100,0)</f>
      </c>
      <c r="K42" s="74"/>
      <c r="L42" s="1"/>
    </row>
    <row r="43" ht="13.5" s="8" customFormat="1">
      <c r="A43" s="17"/>
      <c r="B43" s="5" t="s">
        <v>51</v>
      </c>
      <c r="C43" s="6">
        <f>SUM(C42:C42)</f>
      </c>
      <c r="D43" s="6">
        <f>IFERROR(C43/T11N!C43*100,0)</f>
      </c>
      <c r="E43" s="6">
        <f>SUM(E42:E42)</f>
      </c>
      <c r="F43" s="6">
        <f>IFERROR(E43/T11N!E43*100,0)</f>
      </c>
      <c r="G43" s="6">
        <f>SUM(G42:G42)</f>
      </c>
      <c r="H43" s="6">
        <f>IFERROR(G43/T11N!G43*100,0)</f>
      </c>
      <c r="I43" s="6">
        <f>SUM(I42:I42)</f>
      </c>
      <c r="J43" s="6">
        <f>IFERROR(I43/T11N!I43*100,0)</f>
      </c>
      <c r="K43" s="74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  <c r="CW43" s="7"/>
      <c r="CX43" s="7"/>
      <c r="CY43" s="7"/>
      <c r="CZ43" s="7"/>
      <c r="DA43" s="7"/>
      <c r="DB43" s="7"/>
      <c r="DC43" s="7"/>
      <c r="DD43" s="7"/>
      <c r="DE43" s="7"/>
      <c r="DF43" s="7"/>
      <c r="DG43" s="7"/>
      <c r="DH43" s="7"/>
      <c r="DI43" s="7"/>
      <c r="DJ43" s="7"/>
      <c r="DK43" s="7"/>
      <c r="DL43" s="7"/>
      <c r="DM43" s="7"/>
      <c r="DN43" s="7"/>
      <c r="DO43" s="7"/>
      <c r="DP43" s="7"/>
      <c r="DQ43" s="7"/>
      <c r="DR43" s="7"/>
      <c r="DS43" s="7"/>
      <c r="DT43" s="7"/>
      <c r="DU43" s="7"/>
      <c r="DV43" s="7"/>
      <c r="DW43" s="7"/>
      <c r="DX43" s="7"/>
      <c r="DY43" s="7"/>
      <c r="DZ43" s="7"/>
      <c r="EA43" s="7"/>
      <c r="EB43" s="7"/>
      <c r="EC43" s="7"/>
      <c r="ED43" s="7"/>
      <c r="EE43" s="7"/>
      <c r="EF43" s="7"/>
      <c r="EG43" s="7"/>
      <c r="EH43" s="7"/>
      <c r="EI43" s="7"/>
      <c r="EJ43" s="7"/>
      <c r="EK43" s="7"/>
      <c r="EL43" s="7"/>
      <c r="EM43" s="7"/>
      <c r="EN43" s="7"/>
      <c r="EO43" s="7"/>
      <c r="EP43" s="7"/>
      <c r="EQ43" s="7"/>
      <c r="ER43" s="7"/>
      <c r="ES43" s="7"/>
      <c r="ET43" s="7"/>
      <c r="EU43" s="7"/>
      <c r="EV43" s="7"/>
      <c r="EW43" s="7"/>
      <c r="EX43" s="7"/>
      <c r="EY43" s="7"/>
      <c r="EZ43" s="7"/>
      <c r="FA43" s="7"/>
      <c r="FB43" s="7"/>
      <c r="FC43" s="7"/>
      <c r="FD43" s="7"/>
      <c r="FE43" s="7"/>
      <c r="FF43" s="7"/>
      <c r="FG43" s="7"/>
      <c r="FH43" s="7"/>
      <c r="FI43" s="7"/>
      <c r="FJ43" s="7"/>
      <c r="FK43" s="7"/>
      <c r="FL43" s="7"/>
      <c r="FM43" s="7"/>
      <c r="FN43" s="7"/>
      <c r="FO43" s="7"/>
      <c r="FP43" s="7"/>
      <c r="FQ43" s="7"/>
      <c r="FR43" s="7"/>
      <c r="FS43" s="7"/>
      <c r="FT43" s="7"/>
      <c r="FU43" s="7"/>
      <c r="FV43" s="7"/>
      <c r="FW43" s="7"/>
      <c r="FX43" s="7"/>
      <c r="FY43" s="7"/>
      <c r="FZ43" s="7"/>
      <c r="GA43" s="7"/>
      <c r="GB43" s="7"/>
      <c r="GC43" s="7"/>
      <c r="GD43" s="7"/>
      <c r="GE43" s="7"/>
      <c r="GF43" s="7"/>
      <c r="GG43" s="7"/>
      <c r="GH43" s="7"/>
      <c r="GI43" s="7"/>
      <c r="GJ43" s="7"/>
      <c r="GK43" s="7"/>
      <c r="GL43" s="7"/>
      <c r="GM43" s="7"/>
      <c r="GN43" s="7"/>
      <c r="GO43" s="7"/>
      <c r="GP43" s="7"/>
      <c r="GQ43" s="7"/>
      <c r="GR43" s="7"/>
      <c r="GS43" s="7"/>
      <c r="GT43" s="7"/>
      <c r="GU43" s="7"/>
      <c r="GV43" s="7"/>
      <c r="GW43" s="7"/>
      <c r="GX43" s="7"/>
    </row>
    <row r="44" ht="13.5" s="8" customFormat="1">
      <c r="A44" s="65">
        <v>35</v>
      </c>
      <c r="B44" s="66" t="s">
        <v>52</v>
      </c>
      <c r="C44" s="67">
        <v>0</v>
      </c>
      <c r="D44" s="54">
        <f>IFERROR(C44/T11N!C44*100,0)</f>
      </c>
      <c r="E44" s="67">
        <v>0</v>
      </c>
      <c r="F44" s="54">
        <f>IFERROR(E44/T11N!E44*100,0)</f>
      </c>
      <c r="G44" s="67">
        <v>0</v>
      </c>
      <c r="H44" s="54">
        <f>IFERROR(G44/T11N!G44*100,0)</f>
      </c>
      <c r="I44" s="67">
        <v>0</v>
      </c>
      <c r="J44" s="54">
        <f>IFERROR(I44/T11N!I44*100,0)</f>
      </c>
      <c r="K44" s="74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  <c r="CW44" s="7"/>
      <c r="CX44" s="7"/>
      <c r="CY44" s="7"/>
      <c r="CZ44" s="7"/>
      <c r="DA44" s="7"/>
      <c r="DB44" s="7"/>
      <c r="DC44" s="7"/>
      <c r="DD44" s="7"/>
      <c r="DE44" s="7"/>
      <c r="DF44" s="7"/>
      <c r="DG44" s="7"/>
      <c r="DH44" s="7"/>
      <c r="DI44" s="7"/>
      <c r="DJ44" s="7"/>
      <c r="DK44" s="7"/>
      <c r="DL44" s="7"/>
      <c r="DM44" s="7"/>
      <c r="DN44" s="7"/>
      <c r="DO44" s="7"/>
      <c r="DP44" s="7"/>
      <c r="DQ44" s="7"/>
      <c r="DR44" s="7"/>
      <c r="DS44" s="7"/>
      <c r="DT44" s="7"/>
      <c r="DU44" s="7"/>
      <c r="DV44" s="7"/>
      <c r="DW44" s="7"/>
      <c r="DX44" s="7"/>
      <c r="DY44" s="7"/>
      <c r="DZ44" s="7"/>
      <c r="EA44" s="7"/>
      <c r="EB44" s="7"/>
      <c r="EC44" s="7"/>
      <c r="ED44" s="7"/>
      <c r="EE44" s="7"/>
      <c r="EF44" s="7"/>
      <c r="EG44" s="7"/>
      <c r="EH44" s="7"/>
      <c r="EI44" s="7"/>
      <c r="EJ44" s="7"/>
      <c r="EK44" s="7"/>
      <c r="EL44" s="7"/>
      <c r="EM44" s="7"/>
      <c r="EN44" s="7"/>
      <c r="EO44" s="7"/>
      <c r="EP44" s="7"/>
      <c r="EQ44" s="7"/>
      <c r="ER44" s="7"/>
      <c r="ES44" s="7"/>
      <c r="ET44" s="7"/>
      <c r="EU44" s="7"/>
      <c r="EV44" s="7"/>
      <c r="EW44" s="7"/>
      <c r="EX44" s="7"/>
      <c r="EY44" s="7"/>
      <c r="EZ44" s="7"/>
      <c r="FA44" s="7"/>
      <c r="FB44" s="7"/>
      <c r="FC44" s="7"/>
      <c r="FD44" s="7"/>
      <c r="FE44" s="7"/>
      <c r="FF44" s="7"/>
      <c r="FG44" s="7"/>
      <c r="FH44" s="7"/>
      <c r="FI44" s="7"/>
      <c r="FJ44" s="7"/>
      <c r="FK44" s="7"/>
      <c r="FL44" s="7"/>
      <c r="FM44" s="7"/>
      <c r="FN44" s="7"/>
      <c r="FO44" s="7"/>
      <c r="FP44" s="7"/>
      <c r="FQ44" s="7"/>
      <c r="FR44" s="7"/>
      <c r="FS44" s="7"/>
      <c r="FT44" s="7"/>
      <c r="FU44" s="7"/>
      <c r="FV44" s="7"/>
      <c r="FW44" s="7"/>
      <c r="FX44" s="7"/>
      <c r="FY44" s="7"/>
      <c r="FZ44" s="7"/>
      <c r="GA44" s="7"/>
      <c r="GB44" s="7"/>
      <c r="GC44" s="7"/>
      <c r="GD44" s="7"/>
      <c r="GE44" s="7"/>
      <c r="GF44" s="7"/>
      <c r="GG44" s="7"/>
      <c r="GH44" s="7"/>
      <c r="GI44" s="7"/>
      <c r="GJ44" s="7"/>
      <c r="GK44" s="7"/>
      <c r="GL44" s="7"/>
      <c r="GM44" s="7"/>
      <c r="GN44" s="7"/>
      <c r="GO44" s="7"/>
      <c r="GP44" s="7"/>
      <c r="GQ44" s="7"/>
      <c r="GR44" s="7"/>
      <c r="GS44" s="7"/>
      <c r="GT44" s="7"/>
      <c r="GU44" s="7"/>
      <c r="GV44" s="7"/>
      <c r="GW44" s="7"/>
      <c r="GX44" s="7"/>
    </row>
    <row r="45" ht="13.5" s="8" customFormat="1">
      <c r="A45" s="65">
        <v>36</v>
      </c>
      <c r="B45" s="66" t="s">
        <v>53</v>
      </c>
      <c r="C45" s="67">
        <v>0</v>
      </c>
      <c r="D45" s="54">
        <f>IFERROR(C45/T11N!C45*100,0)</f>
      </c>
      <c r="E45" s="67">
        <v>0</v>
      </c>
      <c r="F45" s="54">
        <f>IFERROR(E45/T11N!E45*100,0)</f>
      </c>
      <c r="G45" s="67">
        <v>0.21</v>
      </c>
      <c r="H45" s="54">
        <f>IFERROR(G45/T11N!G45*100,0)</f>
      </c>
      <c r="I45" s="67">
        <v>0.26</v>
      </c>
      <c r="J45" s="54">
        <f>IFERROR(I45/T11N!I45*100,0)</f>
      </c>
      <c r="K45" s="74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  <c r="CW45" s="7"/>
      <c r="CX45" s="7"/>
      <c r="CY45" s="7"/>
      <c r="CZ45" s="7"/>
      <c r="DA45" s="7"/>
      <c r="DB45" s="7"/>
      <c r="DC45" s="7"/>
      <c r="DD45" s="7"/>
      <c r="DE45" s="7"/>
      <c r="DF45" s="7"/>
      <c r="DG45" s="7"/>
      <c r="DH45" s="7"/>
      <c r="DI45" s="7"/>
      <c r="DJ45" s="7"/>
      <c r="DK45" s="7"/>
      <c r="DL45" s="7"/>
      <c r="DM45" s="7"/>
      <c r="DN45" s="7"/>
      <c r="DO45" s="7"/>
      <c r="DP45" s="7"/>
      <c r="DQ45" s="7"/>
      <c r="DR45" s="7"/>
      <c r="DS45" s="7"/>
      <c r="DT45" s="7"/>
      <c r="DU45" s="7"/>
      <c r="DV45" s="7"/>
      <c r="DW45" s="7"/>
      <c r="DX45" s="7"/>
      <c r="DY45" s="7"/>
      <c r="DZ45" s="7"/>
      <c r="EA45" s="7"/>
      <c r="EB45" s="7"/>
      <c r="EC45" s="7"/>
      <c r="ED45" s="7"/>
      <c r="EE45" s="7"/>
      <c r="EF45" s="7"/>
      <c r="EG45" s="7"/>
      <c r="EH45" s="7"/>
      <c r="EI45" s="7"/>
      <c r="EJ45" s="7"/>
      <c r="EK45" s="7"/>
      <c r="EL45" s="7"/>
      <c r="EM45" s="7"/>
      <c r="EN45" s="7"/>
      <c r="EO45" s="7"/>
      <c r="EP45" s="7"/>
      <c r="EQ45" s="7"/>
      <c r="ER45" s="7"/>
      <c r="ES45" s="7"/>
      <c r="ET45" s="7"/>
      <c r="EU45" s="7"/>
      <c r="EV45" s="7"/>
      <c r="EW45" s="7"/>
      <c r="EX45" s="7"/>
      <c r="EY45" s="7"/>
      <c r="EZ45" s="7"/>
      <c r="FA45" s="7"/>
      <c r="FB45" s="7"/>
      <c r="FC45" s="7"/>
      <c r="FD45" s="7"/>
      <c r="FE45" s="7"/>
      <c r="FF45" s="7"/>
      <c r="FG45" s="7"/>
      <c r="FH45" s="7"/>
      <c r="FI45" s="7"/>
      <c r="FJ45" s="7"/>
      <c r="FK45" s="7"/>
      <c r="FL45" s="7"/>
      <c r="FM45" s="7"/>
      <c r="FN45" s="7"/>
      <c r="FO45" s="7"/>
      <c r="FP45" s="7"/>
      <c r="FQ45" s="7"/>
      <c r="FR45" s="7"/>
      <c r="FS45" s="7"/>
      <c r="FT45" s="7"/>
      <c r="FU45" s="7"/>
      <c r="FV45" s="7"/>
      <c r="FW45" s="7"/>
      <c r="FX45" s="7"/>
      <c r="FY45" s="7"/>
      <c r="FZ45" s="7"/>
      <c r="GA45" s="7"/>
      <c r="GB45" s="7"/>
      <c r="GC45" s="7"/>
      <c r="GD45" s="7"/>
      <c r="GE45" s="7"/>
      <c r="GF45" s="7"/>
      <c r="GG45" s="7"/>
      <c r="GH45" s="7"/>
      <c r="GI45" s="7"/>
      <c r="GJ45" s="7"/>
      <c r="GK45" s="7"/>
      <c r="GL45" s="7"/>
      <c r="GM45" s="7"/>
      <c r="GN45" s="7"/>
      <c r="GO45" s="7"/>
      <c r="GP45" s="7"/>
      <c r="GQ45" s="7"/>
      <c r="GR45" s="7"/>
      <c r="GS45" s="7"/>
      <c r="GT45" s="7"/>
      <c r="GU45" s="7"/>
      <c r="GV45" s="7"/>
      <c r="GW45" s="7"/>
      <c r="GX45" s="7"/>
    </row>
    <row r="46" ht="13.5" s="8" customFormat="1">
      <c r="A46" s="65">
        <v>37</v>
      </c>
      <c r="B46" s="66" t="s">
        <v>54</v>
      </c>
      <c r="C46" s="67">
        <v>0.15</v>
      </c>
      <c r="D46" s="54">
        <f>IFERROR(C46/T11N!C46*100,0)</f>
      </c>
      <c r="E46" s="67">
        <v>0.07</v>
      </c>
      <c r="F46" s="54">
        <f>IFERROR(E46/T11N!E46*100,0)</f>
      </c>
      <c r="G46" s="67">
        <v>0.19</v>
      </c>
      <c r="H46" s="54">
        <f>IFERROR(G46/T11N!G46*100,0)</f>
      </c>
      <c r="I46" s="67">
        <v>0.16</v>
      </c>
      <c r="J46" s="54">
        <f>IFERROR(I46/T11N!I46*100,0)</f>
      </c>
      <c r="K46" s="74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  <c r="CW46" s="7"/>
      <c r="CX46" s="7"/>
      <c r="CY46" s="7"/>
      <c r="CZ46" s="7"/>
      <c r="DA46" s="7"/>
      <c r="DB46" s="7"/>
      <c r="DC46" s="7"/>
      <c r="DD46" s="7"/>
      <c r="DE46" s="7"/>
      <c r="DF46" s="7"/>
      <c r="DG46" s="7"/>
      <c r="DH46" s="7"/>
      <c r="DI46" s="7"/>
      <c r="DJ46" s="7"/>
      <c r="DK46" s="7"/>
      <c r="DL46" s="7"/>
      <c r="DM46" s="7"/>
      <c r="DN46" s="7"/>
      <c r="DO46" s="7"/>
      <c r="DP46" s="7"/>
      <c r="DQ46" s="7"/>
      <c r="DR46" s="7"/>
      <c r="DS46" s="7"/>
      <c r="DT46" s="7"/>
      <c r="DU46" s="7"/>
      <c r="DV46" s="7"/>
      <c r="DW46" s="7"/>
      <c r="DX46" s="7"/>
      <c r="DY46" s="7"/>
      <c r="DZ46" s="7"/>
      <c r="EA46" s="7"/>
      <c r="EB46" s="7"/>
      <c r="EC46" s="7"/>
      <c r="ED46" s="7"/>
      <c r="EE46" s="7"/>
      <c r="EF46" s="7"/>
      <c r="EG46" s="7"/>
      <c r="EH46" s="7"/>
      <c r="EI46" s="7"/>
      <c r="EJ46" s="7"/>
      <c r="EK46" s="7"/>
      <c r="EL46" s="7"/>
      <c r="EM46" s="7"/>
      <c r="EN46" s="7"/>
      <c r="EO46" s="7"/>
      <c r="EP46" s="7"/>
      <c r="EQ46" s="7"/>
      <c r="ER46" s="7"/>
      <c r="ES46" s="7"/>
      <c r="ET46" s="7"/>
      <c r="EU46" s="7"/>
      <c r="EV46" s="7"/>
      <c r="EW46" s="7"/>
      <c r="EX46" s="7"/>
      <c r="EY46" s="7"/>
      <c r="EZ46" s="7"/>
      <c r="FA46" s="7"/>
      <c r="FB46" s="7"/>
      <c r="FC46" s="7"/>
      <c r="FD46" s="7"/>
      <c r="FE46" s="7"/>
      <c r="FF46" s="7"/>
      <c r="FG46" s="7"/>
      <c r="FH46" s="7"/>
      <c r="FI46" s="7"/>
      <c r="FJ46" s="7"/>
      <c r="FK46" s="7"/>
      <c r="FL46" s="7"/>
      <c r="FM46" s="7"/>
      <c r="FN46" s="7"/>
      <c r="FO46" s="7"/>
      <c r="FP46" s="7"/>
      <c r="FQ46" s="7"/>
      <c r="FR46" s="7"/>
      <c r="FS46" s="7"/>
      <c r="FT46" s="7"/>
      <c r="FU46" s="7"/>
      <c r="FV46" s="7"/>
      <c r="FW46" s="7"/>
      <c r="FX46" s="7"/>
      <c r="FY46" s="7"/>
      <c r="FZ46" s="7"/>
      <c r="GA46" s="7"/>
      <c r="GB46" s="7"/>
      <c r="GC46" s="7"/>
      <c r="GD46" s="7"/>
      <c r="GE46" s="7"/>
      <c r="GF46" s="7"/>
      <c r="GG46" s="7"/>
      <c r="GH46" s="7"/>
      <c r="GI46" s="7"/>
      <c r="GJ46" s="7"/>
      <c r="GK46" s="7"/>
      <c r="GL46" s="7"/>
      <c r="GM46" s="7"/>
      <c r="GN46" s="7"/>
      <c r="GO46" s="7"/>
      <c r="GP46" s="7"/>
      <c r="GQ46" s="7"/>
      <c r="GR46" s="7"/>
      <c r="GS46" s="7"/>
      <c r="GT46" s="7"/>
      <c r="GU46" s="7"/>
      <c r="GV46" s="7"/>
      <c r="GW46" s="7"/>
      <c r="GX46" s="7"/>
    </row>
    <row r="47" ht="13.5" s="8" customFormat="1">
      <c r="A47" s="65">
        <v>38</v>
      </c>
      <c r="B47" s="66" t="s">
        <v>55</v>
      </c>
      <c r="C47" s="67">
        <v>0</v>
      </c>
      <c r="D47" s="54">
        <f>IFERROR(C47/T11N!C47*100,0)</f>
      </c>
      <c r="E47" s="67">
        <v>0</v>
      </c>
      <c r="F47" s="54">
        <f>IFERROR(E47/T11N!E47*100,0)</f>
      </c>
      <c r="G47" s="67">
        <v>0</v>
      </c>
      <c r="H47" s="54">
        <f>IFERROR(G47/T11N!G47*100,0)</f>
      </c>
      <c r="I47" s="67">
        <v>0</v>
      </c>
      <c r="J47" s="54">
        <f>IFERROR(I47/T11N!I47*100,0)</f>
      </c>
      <c r="K47" s="74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  <c r="DV47" s="7"/>
      <c r="DW47" s="7"/>
      <c r="DX47" s="7"/>
      <c r="DY47" s="7"/>
      <c r="DZ47" s="7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7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7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7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7"/>
      <c r="GQ47" s="7"/>
      <c r="GR47" s="7"/>
      <c r="GS47" s="7"/>
      <c r="GT47" s="7"/>
      <c r="GU47" s="7"/>
      <c r="GV47" s="7"/>
      <c r="GW47" s="7"/>
      <c r="GX47" s="7"/>
    </row>
    <row r="48" ht="13.5" s="8" customFormat="1">
      <c r="A48" s="65">
        <v>39</v>
      </c>
      <c r="B48" s="66" t="s">
        <v>56</v>
      </c>
      <c r="C48" s="67">
        <v>0.12</v>
      </c>
      <c r="D48" s="54">
        <f>IFERROR(C48/T11N!C48*100,0)</f>
      </c>
      <c r="E48" s="67">
        <v>0</v>
      </c>
      <c r="F48" s="54">
        <f>IFERROR(E48/T11N!E48*100,0)</f>
      </c>
      <c r="G48" s="67">
        <v>0.26</v>
      </c>
      <c r="H48" s="54">
        <f>IFERROR(G48/T11N!G48*100,0)</f>
      </c>
      <c r="I48" s="67">
        <v>0</v>
      </c>
      <c r="J48" s="54">
        <f>IFERROR(I48/T11N!I48*100,0)</f>
      </c>
      <c r="K48" s="74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  <c r="DT48" s="7"/>
      <c r="DU48" s="7"/>
      <c r="DV48" s="7"/>
      <c r="DW48" s="7"/>
      <c r="DX48" s="7"/>
      <c r="DY48" s="7"/>
      <c r="DZ48" s="7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7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7"/>
      <c r="FE48" s="7"/>
      <c r="FF48" s="7"/>
      <c r="FG48" s="7"/>
      <c r="FH48" s="7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7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7"/>
      <c r="GQ48" s="7"/>
      <c r="GR48" s="7"/>
      <c r="GS48" s="7"/>
      <c r="GT48" s="7"/>
      <c r="GU48" s="7"/>
      <c r="GV48" s="7"/>
      <c r="GW48" s="7"/>
      <c r="GX48" s="7"/>
    </row>
    <row r="49" ht="13.5" s="8" customFormat="1">
      <c r="A49" s="65">
        <v>40</v>
      </c>
      <c r="B49" s="66" t="s">
        <v>57</v>
      </c>
      <c r="C49" s="67">
        <v>0</v>
      </c>
      <c r="D49" s="54">
        <f>IFERROR(C49/T11N!C49*100,0)</f>
      </c>
      <c r="E49" s="67">
        <v>0</v>
      </c>
      <c r="F49" s="54">
        <f>IFERROR(E49/T11N!E49*100,0)</f>
      </c>
      <c r="G49" s="67">
        <v>0</v>
      </c>
      <c r="H49" s="54">
        <f>IFERROR(G49/T11N!G49*100,0)</f>
      </c>
      <c r="I49" s="67">
        <v>0</v>
      </c>
      <c r="J49" s="54">
        <f>IFERROR(I49/T11N!I49*100,0)</f>
      </c>
      <c r="K49" s="74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  <c r="CW49" s="7"/>
      <c r="CX49" s="7"/>
      <c r="CY49" s="7"/>
      <c r="CZ49" s="7"/>
      <c r="DA49" s="7"/>
      <c r="DB49" s="7"/>
      <c r="DC49" s="7"/>
      <c r="DD49" s="7"/>
      <c r="DE49" s="7"/>
      <c r="DF49" s="7"/>
      <c r="DG49" s="7"/>
      <c r="DH49" s="7"/>
      <c r="DI49" s="7"/>
      <c r="DJ49" s="7"/>
      <c r="DK49" s="7"/>
      <c r="DL49" s="7"/>
      <c r="DM49" s="7"/>
      <c r="DN49" s="7"/>
      <c r="DO49" s="7"/>
      <c r="DP49" s="7"/>
      <c r="DQ49" s="7"/>
      <c r="DR49" s="7"/>
      <c r="DS49" s="7"/>
      <c r="DT49" s="7"/>
      <c r="DU49" s="7"/>
      <c r="DV49" s="7"/>
      <c r="DW49" s="7"/>
      <c r="DX49" s="7"/>
      <c r="DY49" s="7"/>
      <c r="DZ49" s="7"/>
      <c r="EA49" s="7"/>
      <c r="EB49" s="7"/>
      <c r="EC49" s="7"/>
      <c r="ED49" s="7"/>
      <c r="EE49" s="7"/>
      <c r="EF49" s="7"/>
      <c r="EG49" s="7"/>
      <c r="EH49" s="7"/>
      <c r="EI49" s="7"/>
      <c r="EJ49" s="7"/>
      <c r="EK49" s="7"/>
      <c r="EL49" s="7"/>
      <c r="EM49" s="7"/>
      <c r="EN49" s="7"/>
      <c r="EO49" s="7"/>
      <c r="EP49" s="7"/>
      <c r="EQ49" s="7"/>
      <c r="ER49" s="7"/>
      <c r="ES49" s="7"/>
      <c r="ET49" s="7"/>
      <c r="EU49" s="7"/>
      <c r="EV49" s="7"/>
      <c r="EW49" s="7"/>
      <c r="EX49" s="7"/>
      <c r="EY49" s="7"/>
      <c r="EZ49" s="7"/>
      <c r="FA49" s="7"/>
      <c r="FB49" s="7"/>
      <c r="FC49" s="7"/>
      <c r="FD49" s="7"/>
      <c r="FE49" s="7"/>
      <c r="FF49" s="7"/>
      <c r="FG49" s="7"/>
      <c r="FH49" s="7"/>
      <c r="FI49" s="7"/>
      <c r="FJ49" s="7"/>
      <c r="FK49" s="7"/>
      <c r="FL49" s="7"/>
      <c r="FM49" s="7"/>
      <c r="FN49" s="7"/>
      <c r="FO49" s="7"/>
      <c r="FP49" s="7"/>
      <c r="FQ49" s="7"/>
      <c r="FR49" s="7"/>
      <c r="FS49" s="7"/>
      <c r="FT49" s="7"/>
      <c r="FU49" s="7"/>
      <c r="FV49" s="7"/>
      <c r="FW49" s="7"/>
      <c r="FX49" s="7"/>
      <c r="FY49" s="7"/>
      <c r="FZ49" s="7"/>
      <c r="GA49" s="7"/>
      <c r="GB49" s="7"/>
      <c r="GC49" s="7"/>
      <c r="GD49" s="7"/>
      <c r="GE49" s="7"/>
      <c r="GF49" s="7"/>
      <c r="GG49" s="7"/>
      <c r="GH49" s="7"/>
      <c r="GI49" s="7"/>
      <c r="GJ49" s="7"/>
      <c r="GK49" s="7"/>
      <c r="GL49" s="7"/>
      <c r="GM49" s="7"/>
      <c r="GN49" s="7"/>
      <c r="GO49" s="7"/>
      <c r="GP49" s="7"/>
      <c r="GQ49" s="7"/>
      <c r="GR49" s="7"/>
      <c r="GS49" s="7"/>
      <c r="GT49" s="7"/>
      <c r="GU49" s="7"/>
      <c r="GV49" s="7"/>
      <c r="GW49" s="7"/>
      <c r="GX49" s="7"/>
    </row>
    <row r="50" ht="13.5" s="8" customFormat="1">
      <c r="A50" s="65">
        <v>41</v>
      </c>
      <c r="B50" s="66" t="s">
        <v>58</v>
      </c>
      <c r="C50" s="67">
        <v>0</v>
      </c>
      <c r="D50" s="54">
        <f>IFERROR(C50/T11N!C50*100,0)</f>
      </c>
      <c r="E50" s="67">
        <v>0.17</v>
      </c>
      <c r="F50" s="54">
        <f>IFERROR(E50/T11N!E50*100,0)</f>
      </c>
      <c r="G50" s="67">
        <v>0.3275</v>
      </c>
      <c r="H50" s="54">
        <f>IFERROR(G50/T11N!G50*100,0)</f>
      </c>
      <c r="I50" s="67">
        <v>0.94</v>
      </c>
      <c r="J50" s="54">
        <f>IFERROR(I50/T11N!I50*100,0)</f>
      </c>
      <c r="K50" s="74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  <c r="CW50" s="7"/>
      <c r="CX50" s="7"/>
      <c r="CY50" s="7"/>
      <c r="CZ50" s="7"/>
      <c r="DA50" s="7"/>
      <c r="DB50" s="7"/>
      <c r="DC50" s="7"/>
      <c r="DD50" s="7"/>
      <c r="DE50" s="7"/>
      <c r="DF50" s="7"/>
      <c r="DG50" s="7"/>
      <c r="DH50" s="7"/>
      <c r="DI50" s="7"/>
      <c r="DJ50" s="7"/>
      <c r="DK50" s="7"/>
      <c r="DL50" s="7"/>
      <c r="DM50" s="7"/>
      <c r="DN50" s="7"/>
      <c r="DO50" s="7"/>
      <c r="DP50" s="7"/>
      <c r="DQ50" s="7"/>
      <c r="DR50" s="7"/>
      <c r="DS50" s="7"/>
      <c r="DT50" s="7"/>
      <c r="DU50" s="7"/>
      <c r="DV50" s="7"/>
      <c r="DW50" s="7"/>
      <c r="DX50" s="7"/>
      <c r="DY50" s="7"/>
      <c r="DZ50" s="7"/>
      <c r="EA50" s="7"/>
      <c r="EB50" s="7"/>
      <c r="EC50" s="7"/>
      <c r="ED50" s="7"/>
      <c r="EE50" s="7"/>
      <c r="EF50" s="7"/>
      <c r="EG50" s="7"/>
      <c r="EH50" s="7"/>
      <c r="EI50" s="7"/>
      <c r="EJ50" s="7"/>
      <c r="EK50" s="7"/>
      <c r="EL50" s="7"/>
      <c r="EM50" s="7"/>
      <c r="EN50" s="7"/>
      <c r="EO50" s="7"/>
      <c r="EP50" s="7"/>
      <c r="EQ50" s="7"/>
      <c r="ER50" s="7"/>
      <c r="ES50" s="7"/>
      <c r="ET50" s="7"/>
      <c r="EU50" s="7"/>
      <c r="EV50" s="7"/>
      <c r="EW50" s="7"/>
      <c r="EX50" s="7"/>
      <c r="EY50" s="7"/>
      <c r="EZ50" s="7"/>
      <c r="FA50" s="7"/>
      <c r="FB50" s="7"/>
      <c r="FC50" s="7"/>
      <c r="FD50" s="7"/>
      <c r="FE50" s="7"/>
      <c r="FF50" s="7"/>
      <c r="FG50" s="7"/>
      <c r="FH50" s="7"/>
      <c r="FI50" s="7"/>
      <c r="FJ50" s="7"/>
      <c r="FK50" s="7"/>
      <c r="FL50" s="7"/>
      <c r="FM50" s="7"/>
      <c r="FN50" s="7"/>
      <c r="FO50" s="7"/>
      <c r="FP50" s="7"/>
      <c r="FQ50" s="7"/>
      <c r="FR50" s="7"/>
      <c r="FS50" s="7"/>
      <c r="FT50" s="7"/>
      <c r="FU50" s="7"/>
      <c r="FV50" s="7"/>
      <c r="FW50" s="7"/>
      <c r="FX50" s="7"/>
      <c r="FY50" s="7"/>
      <c r="FZ50" s="7"/>
      <c r="GA50" s="7"/>
      <c r="GB50" s="7"/>
      <c r="GC50" s="7"/>
      <c r="GD50" s="7"/>
      <c r="GE50" s="7"/>
      <c r="GF50" s="7"/>
      <c r="GG50" s="7"/>
      <c r="GH50" s="7"/>
      <c r="GI50" s="7"/>
      <c r="GJ50" s="7"/>
      <c r="GK50" s="7"/>
      <c r="GL50" s="7"/>
      <c r="GM50" s="7"/>
      <c r="GN50" s="7"/>
      <c r="GO50" s="7"/>
      <c r="GP50" s="7"/>
      <c r="GQ50" s="7"/>
      <c r="GR50" s="7"/>
      <c r="GS50" s="7"/>
      <c r="GT50" s="7"/>
      <c r="GU50" s="7"/>
      <c r="GV50" s="7"/>
      <c r="GW50" s="7"/>
      <c r="GX50" s="7"/>
    </row>
    <row r="51" ht="13.5" s="8" customFormat="1">
      <c r="A51" s="65">
        <v>42</v>
      </c>
      <c r="B51" s="66" t="s">
        <v>59</v>
      </c>
      <c r="C51" s="67">
        <v>0</v>
      </c>
      <c r="D51" s="54">
        <f>IFERROR(C51/T11N!C51*100,0)</f>
      </c>
      <c r="E51" s="67">
        <v>0</v>
      </c>
      <c r="F51" s="54">
        <f>IFERROR(E51/T11N!E51*100,0)</f>
      </c>
      <c r="G51" s="67">
        <v>0</v>
      </c>
      <c r="H51" s="54">
        <f>IFERROR(G51/T11N!G51*100,0)</f>
      </c>
      <c r="I51" s="67">
        <v>0</v>
      </c>
      <c r="J51" s="54">
        <f>IFERROR(I51/T11N!I51*100,0)</f>
      </c>
      <c r="K51" s="74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  <c r="CW51" s="7"/>
      <c r="CX51" s="7"/>
      <c r="CY51" s="7"/>
      <c r="CZ51" s="7"/>
      <c r="DA51" s="7"/>
      <c r="DB51" s="7"/>
      <c r="DC51" s="7"/>
      <c r="DD51" s="7"/>
      <c r="DE51" s="7"/>
      <c r="DF51" s="7"/>
      <c r="DG51" s="7"/>
      <c r="DH51" s="7"/>
      <c r="DI51" s="7"/>
      <c r="DJ51" s="7"/>
      <c r="DK51" s="7"/>
      <c r="DL51" s="7"/>
      <c r="DM51" s="7"/>
      <c r="DN51" s="7"/>
      <c r="DO51" s="7"/>
      <c r="DP51" s="7"/>
      <c r="DQ51" s="7"/>
      <c r="DR51" s="7"/>
      <c r="DS51" s="7"/>
      <c r="DT51" s="7"/>
      <c r="DU51" s="7"/>
      <c r="DV51" s="7"/>
      <c r="DW51" s="7"/>
      <c r="DX51" s="7"/>
      <c r="DY51" s="7"/>
      <c r="DZ51" s="7"/>
      <c r="EA51" s="7"/>
      <c r="EB51" s="7"/>
      <c r="EC51" s="7"/>
      <c r="ED51" s="7"/>
      <c r="EE51" s="7"/>
      <c r="EF51" s="7"/>
      <c r="EG51" s="7"/>
      <c r="EH51" s="7"/>
      <c r="EI51" s="7"/>
      <c r="EJ51" s="7"/>
      <c r="EK51" s="7"/>
      <c r="EL51" s="7"/>
      <c r="EM51" s="7"/>
      <c r="EN51" s="7"/>
      <c r="EO51" s="7"/>
      <c r="EP51" s="7"/>
      <c r="EQ51" s="7"/>
      <c r="ER51" s="7"/>
      <c r="ES51" s="7"/>
      <c r="ET51" s="7"/>
      <c r="EU51" s="7"/>
      <c r="EV51" s="7"/>
      <c r="EW51" s="7"/>
      <c r="EX51" s="7"/>
      <c r="EY51" s="7"/>
      <c r="EZ51" s="7"/>
      <c r="FA51" s="7"/>
      <c r="FB51" s="7"/>
      <c r="FC51" s="7"/>
      <c r="FD51" s="7"/>
      <c r="FE51" s="7"/>
      <c r="FF51" s="7"/>
      <c r="FG51" s="7"/>
      <c r="FH51" s="7"/>
      <c r="FI51" s="7"/>
      <c r="FJ51" s="7"/>
      <c r="FK51" s="7"/>
      <c r="FL51" s="7"/>
      <c r="FM51" s="7"/>
      <c r="FN51" s="7"/>
      <c r="FO51" s="7"/>
      <c r="FP51" s="7"/>
      <c r="FQ51" s="7"/>
      <c r="FR51" s="7"/>
      <c r="FS51" s="7"/>
      <c r="FT51" s="7"/>
      <c r="FU51" s="7"/>
      <c r="FV51" s="7"/>
      <c r="FW51" s="7"/>
      <c r="FX51" s="7"/>
      <c r="FY51" s="7"/>
      <c r="FZ51" s="7"/>
      <c r="GA51" s="7"/>
      <c r="GB51" s="7"/>
      <c r="GC51" s="7"/>
      <c r="GD51" s="7"/>
      <c r="GE51" s="7"/>
      <c r="GF51" s="7"/>
      <c r="GG51" s="7"/>
      <c r="GH51" s="7"/>
      <c r="GI51" s="7"/>
      <c r="GJ51" s="7"/>
      <c r="GK51" s="7"/>
      <c r="GL51" s="7"/>
      <c r="GM51" s="7"/>
      <c r="GN51" s="7"/>
      <c r="GO51" s="7"/>
      <c r="GP51" s="7"/>
      <c r="GQ51" s="7"/>
      <c r="GR51" s="7"/>
      <c r="GS51" s="7"/>
      <c r="GT51" s="7"/>
      <c r="GU51" s="7"/>
      <c r="GV51" s="7"/>
      <c r="GW51" s="7"/>
      <c r="GX51" s="7"/>
    </row>
    <row r="52" ht="13.5" s="8" customFormat="1">
      <c r="A52" s="63"/>
      <c r="B52" s="64" t="s">
        <v>60</v>
      </c>
      <c r="C52" s="6">
        <f>SUM(C44:C51)</f>
      </c>
      <c r="D52" s="6">
        <f>IFERROR(C52/T11N!C52*100,0)</f>
      </c>
      <c r="E52" s="6">
        <f>SUM(E44:E51)</f>
      </c>
      <c r="F52" s="6">
        <f>IFERROR(E52/T11N!E52*100,0)</f>
      </c>
      <c r="G52" s="6">
        <f>SUM(G44:G51)</f>
      </c>
      <c r="H52" s="6">
        <f>IFERROR(G52/T11N!G52*100,0)</f>
      </c>
      <c r="I52" s="6">
        <f>SUM(I44:I51)</f>
      </c>
      <c r="J52" s="6">
        <f>IFERROR(I52/T11N!I52*100,0)</f>
      </c>
      <c r="K52" s="74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  <c r="CW52" s="7"/>
      <c r="CX52" s="7"/>
      <c r="CY52" s="7"/>
      <c r="CZ52" s="7"/>
      <c r="DA52" s="7"/>
      <c r="DB52" s="7"/>
      <c r="DC52" s="7"/>
      <c r="DD52" s="7"/>
      <c r="DE52" s="7"/>
      <c r="DF52" s="7"/>
      <c r="DG52" s="7"/>
      <c r="DH52" s="7"/>
      <c r="DI52" s="7"/>
      <c r="DJ52" s="7"/>
      <c r="DK52" s="7"/>
      <c r="DL52" s="7"/>
      <c r="DM52" s="7"/>
      <c r="DN52" s="7"/>
      <c r="DO52" s="7"/>
      <c r="DP52" s="7"/>
      <c r="DQ52" s="7"/>
      <c r="DR52" s="7"/>
      <c r="DS52" s="7"/>
      <c r="DT52" s="7"/>
      <c r="DU52" s="7"/>
      <c r="DV52" s="7"/>
      <c r="DW52" s="7"/>
      <c r="DX52" s="7"/>
      <c r="DY52" s="7"/>
      <c r="DZ52" s="7"/>
      <c r="EA52" s="7"/>
      <c r="EB52" s="7"/>
      <c r="EC52" s="7"/>
      <c r="ED52" s="7"/>
      <c r="EE52" s="7"/>
      <c r="EF52" s="7"/>
      <c r="EG52" s="7"/>
      <c r="EH52" s="7"/>
      <c r="EI52" s="7"/>
      <c r="EJ52" s="7"/>
      <c r="EK52" s="7"/>
      <c r="EL52" s="7"/>
      <c r="EM52" s="7"/>
      <c r="EN52" s="7"/>
      <c r="EO52" s="7"/>
      <c r="EP52" s="7"/>
      <c r="EQ52" s="7"/>
      <c r="ER52" s="7"/>
      <c r="ES52" s="7"/>
      <c r="ET52" s="7"/>
      <c r="EU52" s="7"/>
      <c r="EV52" s="7"/>
      <c r="EW52" s="7"/>
      <c r="EX52" s="7"/>
      <c r="EY52" s="7"/>
      <c r="EZ52" s="7"/>
      <c r="FA52" s="7"/>
      <c r="FB52" s="7"/>
      <c r="FC52" s="7"/>
      <c r="FD52" s="7"/>
      <c r="FE52" s="7"/>
      <c r="FF52" s="7"/>
      <c r="FG52" s="7"/>
      <c r="FH52" s="7"/>
      <c r="FI52" s="7"/>
      <c r="FJ52" s="7"/>
      <c r="FK52" s="7"/>
      <c r="FL52" s="7"/>
      <c r="FM52" s="7"/>
      <c r="FN52" s="7"/>
      <c r="FO52" s="7"/>
      <c r="FP52" s="7"/>
      <c r="FQ52" s="7"/>
      <c r="FR52" s="7"/>
      <c r="FS52" s="7"/>
      <c r="FT52" s="7"/>
      <c r="FU52" s="7"/>
      <c r="FV52" s="7"/>
      <c r="FW52" s="7"/>
      <c r="FX52" s="7"/>
      <c r="FY52" s="7"/>
      <c r="FZ52" s="7"/>
      <c r="GA52" s="7"/>
      <c r="GB52" s="7"/>
      <c r="GC52" s="7"/>
      <c r="GD52" s="7"/>
      <c r="GE52" s="7"/>
      <c r="GF52" s="7"/>
      <c r="GG52" s="7"/>
      <c r="GH52" s="7"/>
      <c r="GI52" s="7"/>
      <c r="GJ52" s="7"/>
      <c r="GK52" s="7"/>
      <c r="GL52" s="7"/>
      <c r="GM52" s="7"/>
      <c r="GN52" s="7"/>
      <c r="GO52" s="7"/>
      <c r="GP52" s="7"/>
      <c r="GQ52" s="7"/>
      <c r="GR52" s="7"/>
      <c r="GS52" s="7"/>
      <c r="GT52" s="7"/>
      <c r="GU52" s="7"/>
      <c r="GV52" s="7"/>
      <c r="GW52" s="7"/>
      <c r="GX52" s="7"/>
    </row>
    <row r="53" ht="14.25" s="8" customFormat="1">
      <c r="A53" s="19"/>
      <c r="B53" s="20" t="s">
        <v>61</v>
      </c>
      <c r="C53" s="21">
        <f>SUM(C43,C41,C39,C19,C52)</f>
      </c>
      <c r="D53" s="6">
        <f>IFERROR(C53/T11N!C53*100,0)</f>
      </c>
      <c r="E53" s="21">
        <f>SUM(E43,E41,E39,E19,E52)</f>
      </c>
      <c r="F53" s="6">
        <f>IFERROR(E53/T11N!E53*100,0)</f>
      </c>
      <c r="G53" s="21">
        <f>SUM(G43,G41,G39,G19,G52)</f>
      </c>
      <c r="H53" s="6">
        <f>IFERROR(G53/T11N!G53*100,0)</f>
      </c>
      <c r="I53" s="21">
        <f>SUM(I43,I41,I39,I19,I52)</f>
      </c>
      <c r="J53" s="6">
        <f>IFERROR(I53/T11N!I53*100,0)</f>
      </c>
      <c r="K53" s="74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  <c r="CW53" s="7"/>
      <c r="CX53" s="7"/>
      <c r="CY53" s="7"/>
      <c r="CZ53" s="7"/>
      <c r="DA53" s="7"/>
      <c r="DB53" s="7"/>
      <c r="DC53" s="7"/>
      <c r="DD53" s="7"/>
      <c r="DE53" s="7"/>
      <c r="DF53" s="7"/>
      <c r="DG53" s="7"/>
      <c r="DH53" s="7"/>
      <c r="DI53" s="7"/>
      <c r="DJ53" s="7"/>
      <c r="DK53" s="7"/>
      <c r="DL53" s="7"/>
      <c r="DM53" s="7"/>
      <c r="DN53" s="7"/>
      <c r="DO53" s="7"/>
      <c r="DP53" s="7"/>
      <c r="DQ53" s="7"/>
      <c r="DR53" s="7"/>
      <c r="DS53" s="7"/>
      <c r="DT53" s="7"/>
      <c r="DU53" s="7"/>
      <c r="DV53" s="7"/>
      <c r="DW53" s="7"/>
      <c r="DX53" s="7"/>
      <c r="DY53" s="7"/>
      <c r="DZ53" s="7"/>
      <c r="EA53" s="7"/>
      <c r="EB53" s="7"/>
      <c r="EC53" s="7"/>
      <c r="ED53" s="7"/>
      <c r="EE53" s="7"/>
      <c r="EF53" s="7"/>
      <c r="EG53" s="7"/>
      <c r="EH53" s="7"/>
      <c r="EI53" s="7"/>
      <c r="EJ53" s="7"/>
      <c r="EK53" s="7"/>
      <c r="EL53" s="7"/>
      <c r="EM53" s="7"/>
      <c r="EN53" s="7"/>
      <c r="EO53" s="7"/>
      <c r="EP53" s="7"/>
      <c r="EQ53" s="7"/>
      <c r="ER53" s="7"/>
      <c r="ES53" s="7"/>
      <c r="ET53" s="7"/>
      <c r="EU53" s="7"/>
      <c r="EV53" s="7"/>
      <c r="EW53" s="7"/>
      <c r="EX53" s="7"/>
      <c r="EY53" s="7"/>
      <c r="EZ53" s="7"/>
      <c r="FA53" s="7"/>
      <c r="FB53" s="7"/>
      <c r="FC53" s="7"/>
      <c r="FD53" s="7"/>
      <c r="FE53" s="7"/>
      <c r="FF53" s="7"/>
      <c r="FG53" s="7"/>
      <c r="FH53" s="7"/>
      <c r="FI53" s="7"/>
      <c r="FJ53" s="7"/>
      <c r="FK53" s="7"/>
      <c r="FL53" s="7"/>
      <c r="FM53" s="7"/>
      <c r="FN53" s="7"/>
      <c r="FO53" s="7"/>
      <c r="FP53" s="7"/>
      <c r="FQ53" s="7"/>
      <c r="FR53" s="7"/>
      <c r="FS53" s="7"/>
      <c r="FT53" s="7"/>
      <c r="FU53" s="7"/>
      <c r="FV53" s="7"/>
      <c r="FW53" s="7"/>
      <c r="FX53" s="7"/>
      <c r="FY53" s="7"/>
      <c r="FZ53" s="7"/>
      <c r="GA53" s="7"/>
      <c r="GB53" s="7"/>
      <c r="GC53" s="7"/>
      <c r="GD53" s="7"/>
      <c r="GE53" s="7"/>
      <c r="GF53" s="7"/>
      <c r="GG53" s="7"/>
      <c r="GH53" s="7"/>
      <c r="GI53" s="7"/>
      <c r="GJ53" s="7"/>
      <c r="GK53" s="7"/>
      <c r="GL53" s="7"/>
      <c r="GM53" s="7"/>
      <c r="GN53" s="7"/>
      <c r="GO53" s="7"/>
      <c r="GP53" s="7"/>
      <c r="GQ53" s="7"/>
      <c r="GR53" s="7"/>
      <c r="GS53" s="7"/>
      <c r="GT53" s="7"/>
      <c r="GU53" s="7"/>
      <c r="GV53" s="7"/>
      <c r="GW53" s="7"/>
      <c r="GX53" s="7"/>
    </row>
    <row r="54">
      <c r="A54" s="1"/>
      <c r="B54" s="10"/>
      <c r="C54" s="11"/>
      <c r="D54" s="11"/>
      <c r="E54" s="11"/>
      <c r="F54" s="11"/>
      <c r="G54" s="11"/>
      <c r="H54" s="12"/>
      <c r="I54" s="12"/>
      <c r="J54" s="11"/>
      <c r="K54" s="11"/>
      <c r="L54" s="11"/>
    </row>
    <row r="55">
      <c r="A55" s="1"/>
      <c r="B55" s="1"/>
      <c r="C55" s="11"/>
      <c r="D55" s="11"/>
      <c r="E55" s="11"/>
      <c r="F55" s="11"/>
      <c r="G55" s="11"/>
      <c r="H55" s="12"/>
      <c r="I55" s="12"/>
      <c r="J55" s="11"/>
      <c r="K55" s="11"/>
      <c r="L55" s="11"/>
    </row>
    <row r="56">
      <c r="A56" s="1"/>
      <c r="B56" s="1"/>
      <c r="C56" s="11"/>
      <c r="D56" s="11"/>
      <c r="E56" s="11"/>
      <c r="F56" s="11"/>
      <c r="G56" s="11"/>
      <c r="H56" s="12"/>
      <c r="I56" s="12"/>
      <c r="J56" s="11"/>
      <c r="K56" s="11"/>
      <c r="L56" s="11"/>
    </row>
    <row r="57">
      <c r="A57" s="1"/>
      <c r="B57" s="1"/>
      <c r="C57" s="11"/>
      <c r="D57" s="11"/>
      <c r="E57" s="11"/>
      <c r="F57" s="11"/>
      <c r="G57" s="11"/>
      <c r="H57" s="12"/>
      <c r="I57" s="12"/>
      <c r="J57" s="11"/>
      <c r="K57" s="11"/>
      <c r="L57" s="11"/>
    </row>
    <row r="58">
      <c r="A58" s="1"/>
      <c r="B58" s="1"/>
      <c r="C58" s="11"/>
      <c r="D58" s="11"/>
      <c r="E58" s="11"/>
      <c r="F58" s="11"/>
      <c r="G58" s="11"/>
      <c r="H58" s="12"/>
      <c r="I58" s="12"/>
      <c r="J58" s="11"/>
      <c r="K58" s="11"/>
      <c r="L58" s="11"/>
    </row>
    <row r="59">
      <c r="A59" s="1"/>
      <c r="B59" s="1"/>
      <c r="C59" s="11"/>
      <c r="D59" s="11"/>
      <c r="E59" s="11"/>
      <c r="F59" s="11"/>
      <c r="G59" s="11"/>
      <c r="H59" s="12"/>
      <c r="I59" s="12"/>
      <c r="J59" s="11"/>
      <c r="K59" s="11"/>
      <c r="L59" s="11"/>
    </row>
    <row r="60">
      <c r="A60" s="1"/>
      <c r="B60" s="1"/>
      <c r="C60" s="11"/>
      <c r="D60" s="11"/>
      <c r="E60" s="11"/>
      <c r="F60" s="11"/>
      <c r="G60" s="11"/>
      <c r="H60" s="12"/>
      <c r="I60" s="12"/>
      <c r="J60" s="11"/>
      <c r="K60" s="11"/>
      <c r="L60" s="11"/>
    </row>
    <row r="61">
      <c r="A61" s="1"/>
      <c r="B61" s="1"/>
      <c r="C61" s="11"/>
      <c r="D61" s="11"/>
      <c r="E61" s="11"/>
      <c r="F61" s="11"/>
      <c r="G61" s="11"/>
      <c r="H61" s="12"/>
      <c r="I61" s="12"/>
      <c r="J61" s="11"/>
      <c r="K61" s="11"/>
      <c r="L61" s="11"/>
    </row>
    <row r="62">
      <c r="A62" s="1"/>
      <c r="B62" s="1"/>
      <c r="C62" s="11"/>
      <c r="D62" s="11"/>
      <c r="E62" s="11"/>
      <c r="F62" s="11"/>
      <c r="G62" s="11"/>
      <c r="H62" s="12"/>
      <c r="I62" s="12"/>
      <c r="J62" s="11"/>
      <c r="K62" s="11"/>
      <c r="L62" s="11"/>
    </row>
    <row r="63">
      <c r="A63" s="1"/>
      <c r="B63" s="1"/>
      <c r="C63" s="11"/>
      <c r="D63" s="11"/>
      <c r="E63" s="11"/>
      <c r="F63" s="11"/>
      <c r="G63" s="11"/>
      <c r="H63" s="12"/>
      <c r="I63" s="12"/>
      <c r="J63" s="11"/>
      <c r="K63" s="11"/>
      <c r="L63" s="11"/>
    </row>
    <row r="64">
      <c r="A64" s="1"/>
      <c r="B64" s="1"/>
      <c r="C64" s="11"/>
      <c r="D64" s="11"/>
      <c r="E64" s="11"/>
      <c r="F64" s="11"/>
      <c r="G64" s="11"/>
      <c r="H64" s="12"/>
      <c r="I64" s="12"/>
      <c r="J64" s="11"/>
      <c r="K64" s="11"/>
      <c r="L64" s="11"/>
    </row>
    <row r="65">
      <c r="A65" s="1"/>
      <c r="B65" s="1"/>
      <c r="C65" s="11"/>
      <c r="D65" s="11"/>
      <c r="E65" s="11"/>
      <c r="F65" s="11"/>
      <c r="G65" s="11"/>
      <c r="H65" s="12"/>
      <c r="I65" s="12"/>
      <c r="J65" s="11"/>
      <c r="K65" s="11"/>
      <c r="L65" s="11"/>
    </row>
    <row r="66">
      <c r="A66" s="1"/>
      <c r="B66" s="1"/>
      <c r="C66" s="11"/>
      <c r="D66" s="11"/>
      <c r="E66" s="11"/>
      <c r="F66" s="11"/>
      <c r="G66" s="11"/>
      <c r="H66" s="12"/>
      <c r="I66" s="12"/>
      <c r="J66" s="11"/>
      <c r="K66" s="11"/>
      <c r="L66" s="11"/>
    </row>
    <row r="67">
      <c r="A67" s="1"/>
      <c r="B67" s="1"/>
      <c r="C67" s="11"/>
      <c r="D67" s="11"/>
      <c r="E67" s="11"/>
      <c r="F67" s="11"/>
      <c r="G67" s="11"/>
      <c r="H67" s="12"/>
      <c r="I67" s="12"/>
      <c r="J67" s="11"/>
      <c r="K67" s="11"/>
      <c r="L67" s="11"/>
    </row>
    <row r="68">
      <c r="A68" s="1"/>
      <c r="B68" s="1"/>
      <c r="C68" s="11"/>
      <c r="D68" s="11"/>
      <c r="E68" s="11"/>
      <c r="F68" s="11"/>
      <c r="G68" s="11"/>
      <c r="H68" s="12"/>
      <c r="I68" s="12"/>
      <c r="J68" s="11"/>
      <c r="K68" s="11"/>
      <c r="L68" s="11"/>
    </row>
    <row r="69">
      <c r="A69" s="1"/>
      <c r="B69" s="1"/>
      <c r="C69" s="11"/>
      <c r="D69" s="11"/>
      <c r="E69" s="11"/>
      <c r="F69" s="11"/>
      <c r="G69" s="11"/>
      <c r="H69" s="12"/>
      <c r="I69" s="12"/>
      <c r="J69" s="11"/>
      <c r="K69" s="11"/>
      <c r="L69" s="11"/>
    </row>
    <row r="70">
      <c r="A70" s="1"/>
      <c r="B70" s="1"/>
      <c r="C70" s="11"/>
      <c r="D70" s="11"/>
      <c r="E70" s="11"/>
      <c r="F70" s="11"/>
      <c r="G70" s="11"/>
      <c r="H70" s="12"/>
      <c r="I70" s="12"/>
      <c r="J70" s="11"/>
      <c r="K70" s="11"/>
      <c r="L70" s="11"/>
    </row>
    <row r="71">
      <c r="A71" s="1"/>
      <c r="B71" s="1"/>
      <c r="C71" s="11"/>
      <c r="D71" s="11"/>
      <c r="E71" s="11"/>
      <c r="F71" s="11"/>
      <c r="G71" s="11"/>
      <c r="H71" s="12"/>
      <c r="I71" s="12"/>
      <c r="J71" s="11"/>
      <c r="K71" s="11"/>
      <c r="L71" s="11"/>
    </row>
    <row r="72">
      <c r="A72" s="1"/>
      <c r="B72" s="1"/>
      <c r="C72" s="11"/>
      <c r="D72" s="11"/>
      <c r="E72" s="11"/>
      <c r="F72" s="11"/>
      <c r="G72" s="11"/>
      <c r="H72" s="12"/>
      <c r="I72" s="12"/>
      <c r="J72" s="11"/>
      <c r="K72" s="11"/>
      <c r="L72" s="11"/>
    </row>
    <row r="73">
      <c r="A73" s="1"/>
      <c r="B73" s="1"/>
      <c r="C73" s="11"/>
      <c r="D73" s="11"/>
      <c r="E73" s="11"/>
      <c r="F73" s="11"/>
      <c r="G73" s="11"/>
      <c r="H73" s="12"/>
      <c r="I73" s="12"/>
      <c r="J73" s="11"/>
      <c r="K73" s="11"/>
      <c r="L73" s="11"/>
    </row>
    <row r="74">
      <c r="A74" s="1"/>
      <c r="B74" s="1"/>
      <c r="C74" s="11"/>
      <c r="D74" s="11"/>
      <c r="E74" s="11"/>
      <c r="F74" s="11"/>
      <c r="G74" s="11"/>
      <c r="H74" s="12"/>
      <c r="I74" s="12"/>
      <c r="J74" s="11"/>
      <c r="K74" s="11"/>
      <c r="L74" s="11"/>
    </row>
    <row r="75">
      <c r="A75" s="1"/>
      <c r="B75" s="1"/>
      <c r="C75" s="11"/>
      <c r="D75" s="11"/>
      <c r="E75" s="11"/>
      <c r="F75" s="11"/>
      <c r="G75" s="11"/>
      <c r="H75" s="12"/>
      <c r="I75" s="12"/>
      <c r="J75" s="11"/>
      <c r="K75" s="11"/>
      <c r="L75" s="11"/>
    </row>
    <row r="76">
      <c r="A76" s="1"/>
      <c r="B76" s="1"/>
      <c r="C76" s="11"/>
      <c r="D76" s="11"/>
      <c r="E76" s="11"/>
      <c r="F76" s="11"/>
      <c r="G76" s="11"/>
      <c r="H76" s="12"/>
      <c r="I76" s="12"/>
      <c r="J76" s="11"/>
      <c r="K76" s="11"/>
      <c r="L76" s="11"/>
    </row>
    <row r="77">
      <c r="A77" s="1"/>
      <c r="B77" s="1"/>
      <c r="C77" s="11"/>
      <c r="D77" s="11"/>
      <c r="E77" s="11"/>
      <c r="F77" s="11"/>
      <c r="G77" s="11"/>
      <c r="H77" s="12"/>
      <c r="I77" s="12"/>
      <c r="J77" s="11"/>
      <c r="K77" s="11"/>
      <c r="L77" s="11"/>
    </row>
    <row r="78">
      <c r="A78" s="1"/>
      <c r="B78" s="1"/>
      <c r="C78" s="11"/>
      <c r="D78" s="11"/>
      <c r="E78" s="11"/>
      <c r="F78" s="11"/>
      <c r="G78" s="11"/>
      <c r="H78" s="12"/>
      <c r="I78" s="12"/>
      <c r="J78" s="11"/>
      <c r="K78" s="11"/>
      <c r="L78" s="11"/>
    </row>
    <row r="79">
      <c r="A79" s="1"/>
      <c r="B79" s="1"/>
      <c r="C79" s="11"/>
      <c r="D79" s="11"/>
      <c r="E79" s="11"/>
      <c r="F79" s="11"/>
      <c r="G79" s="11"/>
      <c r="H79" s="12"/>
      <c r="I79" s="12"/>
      <c r="J79" s="11"/>
      <c r="K79" s="11"/>
      <c r="L79" s="11"/>
    </row>
    <row r="80">
      <c r="A80" s="1"/>
      <c r="B80" s="1"/>
      <c r="C80" s="11"/>
      <c r="D80" s="11"/>
      <c r="E80" s="11"/>
      <c r="F80" s="11"/>
      <c r="G80" s="11"/>
      <c r="H80" s="12"/>
      <c r="I80" s="12"/>
      <c r="J80" s="11"/>
      <c r="K80" s="11"/>
      <c r="L80" s="11"/>
    </row>
    <row r="81">
      <c r="A81" s="1"/>
      <c r="B81" s="1"/>
      <c r="C81" s="11"/>
      <c r="D81" s="11"/>
      <c r="E81" s="11"/>
      <c r="F81" s="11"/>
      <c r="G81" s="11"/>
      <c r="H81" s="12"/>
      <c r="I81" s="12"/>
      <c r="J81" s="11"/>
      <c r="K81" s="11"/>
      <c r="L81" s="11"/>
    </row>
    <row r="82">
      <c r="A82" s="1"/>
      <c r="B82" s="1"/>
      <c r="C82" s="11"/>
      <c r="D82" s="11"/>
      <c r="E82" s="11"/>
      <c r="F82" s="11"/>
      <c r="G82" s="11"/>
      <c r="H82" s="12"/>
      <c r="I82" s="12"/>
      <c r="J82" s="11"/>
      <c r="K82" s="11"/>
      <c r="L82" s="11"/>
    </row>
    <row r="83">
      <c r="A83" s="1"/>
      <c r="B83" s="1"/>
      <c r="C83" s="11"/>
      <c r="D83" s="11"/>
      <c r="E83" s="11"/>
      <c r="F83" s="11"/>
      <c r="G83" s="11"/>
      <c r="H83" s="12"/>
      <c r="I83" s="12"/>
      <c r="J83" s="11"/>
      <c r="K83" s="11"/>
      <c r="L83" s="11"/>
    </row>
    <row r="84">
      <c r="A84" s="1"/>
      <c r="B84" s="1"/>
      <c r="C84" s="11"/>
      <c r="D84" s="11"/>
      <c r="E84" s="11"/>
      <c r="F84" s="11"/>
      <c r="G84" s="11"/>
      <c r="H84" s="12"/>
      <c r="I84" s="12"/>
      <c r="J84" s="11"/>
      <c r="K84" s="11"/>
      <c r="L84" s="11"/>
    </row>
    <row r="85">
      <c r="A85" s="1"/>
      <c r="B85" s="1"/>
      <c r="C85" s="11"/>
      <c r="D85" s="11"/>
      <c r="E85" s="11"/>
      <c r="F85" s="11"/>
      <c r="G85" s="11"/>
      <c r="H85" s="12"/>
      <c r="I85" s="12"/>
      <c r="J85" s="11"/>
      <c r="K85" s="11"/>
      <c r="L85" s="11"/>
    </row>
    <row r="86">
      <c r="A86" s="1"/>
      <c r="B86" s="1"/>
      <c r="C86" s="11"/>
      <c r="D86" s="11"/>
      <c r="E86" s="11"/>
      <c r="F86" s="11"/>
      <c r="G86" s="11"/>
      <c r="H86" s="12"/>
      <c r="I86" s="12"/>
      <c r="J86" s="11"/>
      <c r="K86" s="11"/>
      <c r="L86" s="11"/>
    </row>
    <row r="87">
      <c r="A87" s="1"/>
      <c r="B87" s="1"/>
      <c r="C87" s="11"/>
      <c r="D87" s="11"/>
      <c r="E87" s="11"/>
      <c r="F87" s="11"/>
      <c r="G87" s="11"/>
      <c r="H87" s="12"/>
      <c r="I87" s="12"/>
      <c r="J87" s="11"/>
      <c r="K87" s="11"/>
      <c r="L87" s="11"/>
    </row>
    <row r="88">
      <c r="A88" s="1"/>
      <c r="B88" s="1"/>
      <c r="C88" s="11"/>
      <c r="D88" s="11"/>
      <c r="E88" s="11"/>
      <c r="F88" s="11"/>
      <c r="G88" s="11"/>
      <c r="H88" s="12"/>
      <c r="I88" s="12"/>
      <c r="J88" s="11"/>
      <c r="K88" s="11"/>
      <c r="L88" s="11"/>
    </row>
    <row r="89">
      <c r="A89" s="1"/>
      <c r="B89" s="1"/>
      <c r="C89" s="11"/>
      <c r="D89" s="11"/>
      <c r="E89" s="11"/>
      <c r="F89" s="11"/>
      <c r="G89" s="11"/>
      <c r="H89" s="12"/>
      <c r="I89" s="12"/>
      <c r="J89" s="11"/>
      <c r="K89" s="11"/>
      <c r="L89" s="11"/>
    </row>
    <row r="90">
      <c r="A90" s="1"/>
      <c r="B90" s="1"/>
      <c r="C90" s="11"/>
      <c r="D90" s="11"/>
      <c r="E90" s="11"/>
      <c r="F90" s="11"/>
      <c r="G90" s="11"/>
      <c r="H90" s="12"/>
      <c r="I90" s="12"/>
      <c r="J90" s="11"/>
      <c r="K90" s="11"/>
      <c r="L90" s="11"/>
    </row>
    <row r="91">
      <c r="A91" s="1"/>
      <c r="B91" s="1"/>
      <c r="C91" s="11"/>
      <c r="D91" s="11"/>
      <c r="E91" s="11"/>
      <c r="F91" s="11"/>
      <c r="G91" s="11"/>
      <c r="H91" s="12"/>
      <c r="I91" s="12"/>
      <c r="J91" s="11"/>
      <c r="K91" s="11"/>
      <c r="L91" s="11"/>
    </row>
    <row r="92">
      <c r="A92" s="1"/>
      <c r="B92" s="1"/>
      <c r="C92" s="11"/>
      <c r="D92" s="11"/>
      <c r="E92" s="11"/>
      <c r="F92" s="11"/>
      <c r="G92" s="11"/>
      <c r="H92" s="12"/>
      <c r="I92" s="12"/>
      <c r="J92" s="11"/>
      <c r="K92" s="11"/>
      <c r="L92" s="11"/>
    </row>
    <row r="93">
      <c r="A93" s="1"/>
      <c r="B93" s="1"/>
      <c r="C93" s="11"/>
      <c r="D93" s="11"/>
      <c r="E93" s="11"/>
      <c r="F93" s="11"/>
      <c r="G93" s="11"/>
      <c r="H93" s="12"/>
      <c r="I93" s="12"/>
      <c r="J93" s="11"/>
      <c r="K93" s="11"/>
      <c r="L93" s="11"/>
    </row>
    <row r="94">
      <c r="A94" s="1"/>
      <c r="B94" s="1"/>
      <c r="C94" s="11"/>
      <c r="D94" s="11"/>
      <c r="E94" s="11"/>
      <c r="F94" s="11"/>
      <c r="G94" s="11"/>
      <c r="H94" s="12"/>
      <c r="I94" s="12"/>
      <c r="J94" s="11"/>
      <c r="K94" s="11"/>
      <c r="L94" s="11"/>
    </row>
    <row r="95">
      <c r="A95" s="1"/>
      <c r="B95" s="1"/>
      <c r="C95" s="11"/>
      <c r="D95" s="11"/>
      <c r="E95" s="11"/>
      <c r="F95" s="11"/>
      <c r="G95" s="11"/>
      <c r="H95" s="12"/>
      <c r="I95" s="12"/>
      <c r="J95" s="11"/>
      <c r="K95" s="11"/>
      <c r="L95" s="11"/>
    </row>
    <row r="96">
      <c r="A96" s="1"/>
      <c r="B96" s="1"/>
      <c r="C96" s="11"/>
      <c r="D96" s="11"/>
      <c r="E96" s="11"/>
      <c r="F96" s="11"/>
      <c r="G96" s="11"/>
      <c r="H96" s="12"/>
      <c r="I96" s="12"/>
      <c r="J96" s="11"/>
      <c r="K96" s="11"/>
      <c r="L96" s="11"/>
    </row>
    <row r="97">
      <c r="A97" s="1"/>
      <c r="B97" s="1"/>
      <c r="C97" s="11"/>
      <c r="D97" s="11"/>
      <c r="E97" s="11"/>
      <c r="F97" s="11"/>
      <c r="G97" s="11"/>
      <c r="H97" s="12"/>
      <c r="I97" s="12"/>
      <c r="J97" s="11"/>
      <c r="K97" s="11"/>
      <c r="L97" s="11"/>
    </row>
    <row r="98">
      <c r="A98" s="1"/>
      <c r="B98" s="1"/>
      <c r="C98" s="11"/>
      <c r="D98" s="11"/>
      <c r="E98" s="11"/>
      <c r="F98" s="11"/>
      <c r="G98" s="11"/>
      <c r="H98" s="12"/>
      <c r="I98" s="12"/>
      <c r="J98" s="11"/>
      <c r="K98" s="11"/>
      <c r="L98" s="11"/>
    </row>
    <row r="99">
      <c r="A99" s="1"/>
      <c r="B99" s="1"/>
      <c r="C99" s="11"/>
      <c r="D99" s="11"/>
      <c r="E99" s="11"/>
      <c r="F99" s="11"/>
      <c r="G99" s="11"/>
      <c r="H99" s="12"/>
      <c r="I99" s="12"/>
      <c r="J99" s="11"/>
      <c r="K99" s="11"/>
      <c r="L99" s="11"/>
    </row>
    <row r="100">
      <c r="A100" s="1"/>
      <c r="B100" s="1"/>
      <c r="C100" s="11"/>
      <c r="D100" s="11"/>
      <c r="E100" s="11"/>
      <c r="F100" s="11"/>
      <c r="G100" s="11"/>
      <c r="H100" s="12"/>
      <c r="I100" s="12"/>
      <c r="J100" s="11"/>
      <c r="K100" s="11"/>
      <c r="L100" s="11"/>
    </row>
    <row r="101">
      <c r="A101" s="1"/>
      <c r="B101" s="1"/>
      <c r="C101" s="11"/>
      <c r="D101" s="11"/>
      <c r="E101" s="11"/>
      <c r="F101" s="11"/>
      <c r="G101" s="11"/>
      <c r="H101" s="12"/>
      <c r="I101" s="12"/>
      <c r="J101" s="11"/>
      <c r="K101" s="11"/>
      <c r="L101" s="11"/>
    </row>
    <row r="102">
      <c r="A102" s="1"/>
      <c r="B102" s="1"/>
      <c r="C102" s="11"/>
      <c r="D102" s="11"/>
      <c r="E102" s="11"/>
      <c r="F102" s="11"/>
      <c r="G102" s="11"/>
      <c r="H102" s="12"/>
      <c r="I102" s="12"/>
      <c r="J102" s="11"/>
      <c r="K102" s="11"/>
      <c r="L102" s="11"/>
    </row>
    <row r="103">
      <c r="A103" s="1"/>
      <c r="B103" s="1"/>
      <c r="C103" s="11"/>
      <c r="D103" s="11"/>
      <c r="E103" s="11"/>
      <c r="F103" s="11"/>
      <c r="G103" s="11"/>
      <c r="H103" s="12"/>
      <c r="I103" s="12"/>
      <c r="J103" s="11"/>
      <c r="K103" s="11"/>
      <c r="L103" s="11"/>
    </row>
    <row r="104">
      <c r="A104" s="1"/>
      <c r="B104" s="1"/>
      <c r="C104" s="11"/>
      <c r="D104" s="11"/>
      <c r="E104" s="11"/>
      <c r="F104" s="11"/>
      <c r="G104" s="11"/>
      <c r="H104" s="12"/>
      <c r="I104" s="12"/>
      <c r="J104" s="11"/>
      <c r="K104" s="11"/>
      <c r="L104" s="11"/>
    </row>
    <row r="105">
      <c r="A105" s="1"/>
      <c r="B105" s="1"/>
      <c r="C105" s="11"/>
      <c r="D105" s="11"/>
      <c r="E105" s="11"/>
      <c r="F105" s="11"/>
      <c r="G105" s="11"/>
      <c r="H105" s="12"/>
      <c r="I105" s="12"/>
      <c r="J105" s="11"/>
      <c r="K105" s="11"/>
      <c r="L105" s="11"/>
    </row>
    <row r="106" s="1" customFormat="1">
      <c r="C106" s="11"/>
      <c r="D106" s="11"/>
      <c r="E106" s="11"/>
      <c r="F106" s="11"/>
      <c r="G106" s="11"/>
      <c r="H106" s="12"/>
      <c r="I106" s="12"/>
      <c r="J106" s="11"/>
      <c r="K106" s="11"/>
      <c r="L106" s="11"/>
    </row>
    <row r="107" s="1" customFormat="1">
      <c r="C107" s="11"/>
      <c r="D107" s="11"/>
      <c r="E107" s="11"/>
      <c r="F107" s="11"/>
      <c r="G107" s="11"/>
      <c r="H107" s="12"/>
      <c r="I107" s="12"/>
      <c r="J107" s="11"/>
      <c r="K107" s="11"/>
      <c r="L107" s="11"/>
    </row>
    <row r="108" s="1" customFormat="1">
      <c r="C108" s="11"/>
      <c r="D108" s="11"/>
      <c r="E108" s="11"/>
      <c r="F108" s="11"/>
      <c r="G108" s="11"/>
      <c r="H108" s="12"/>
      <c r="I108" s="12"/>
      <c r="J108" s="11"/>
      <c r="K108" s="11"/>
      <c r="L108" s="11"/>
    </row>
    <row r="109" s="1" customFormat="1">
      <c r="C109" s="11"/>
      <c r="D109" s="11"/>
      <c r="E109" s="11"/>
      <c r="F109" s="11"/>
      <c r="G109" s="11"/>
      <c r="H109" s="12"/>
      <c r="I109" s="12"/>
      <c r="J109" s="11"/>
      <c r="K109" s="11"/>
      <c r="L109" s="11"/>
    </row>
    <row r="110" s="1" customFormat="1">
      <c r="C110" s="11"/>
      <c r="D110" s="11"/>
      <c r="E110" s="11"/>
      <c r="F110" s="11"/>
      <c r="G110" s="11"/>
      <c r="H110" s="12"/>
      <c r="I110" s="12"/>
      <c r="J110" s="11"/>
      <c r="K110" s="11"/>
      <c r="L110" s="11"/>
    </row>
    <row r="111" s="1" customFormat="1">
      <c r="C111" s="11"/>
      <c r="D111" s="11"/>
      <c r="E111" s="11"/>
      <c r="F111" s="11"/>
      <c r="G111" s="11"/>
      <c r="H111" s="12"/>
      <c r="I111" s="12"/>
      <c r="J111" s="11"/>
      <c r="K111" s="11"/>
      <c r="L111" s="11"/>
    </row>
    <row r="112" s="1" customFormat="1">
      <c r="C112" s="11"/>
      <c r="D112" s="11"/>
      <c r="E112" s="11"/>
      <c r="F112" s="11"/>
      <c r="G112" s="11"/>
      <c r="H112" s="12"/>
      <c r="I112" s="12"/>
      <c r="J112" s="11"/>
      <c r="K112" s="11"/>
      <c r="L112" s="11"/>
    </row>
    <row r="113" s="1" customFormat="1">
      <c r="C113" s="11"/>
      <c r="D113" s="11"/>
      <c r="E113" s="11"/>
      <c r="F113" s="11"/>
      <c r="G113" s="11"/>
      <c r="H113" s="12"/>
      <c r="I113" s="12"/>
      <c r="J113" s="11"/>
      <c r="K113" s="11"/>
      <c r="L113" s="11"/>
    </row>
  </sheetData>
  <sheetProtection selectLockedCells="1" selectUnlockedCells="1"/>
  <mergeCells>
    <mergeCell ref="K3:K53"/>
    <mergeCell ref="C1:J1"/>
    <mergeCell ref="A2:J2"/>
    <mergeCell ref="A3:A4"/>
    <mergeCell ref="B3:B4"/>
    <mergeCell ref="C4:D4"/>
    <mergeCell ref="E4:F4"/>
    <mergeCell ref="G4:H4"/>
    <mergeCell ref="I4:J4"/>
    <mergeCell ref="C3:H3"/>
    <mergeCell ref="I3:J3"/>
  </mergeCells>
  <printOptions horizontalCentered="1" verticalCentered="1"/>
  <pageMargins left="0" right="0" top="0.15" bottom="0.15" header="0.51180555555555596" footer="0.51180555555555596"/>
  <pageSetup paperSize="9" scale="64" firstPageNumber="0" orientation="landscape" horizontalDpi="300" verticalDpi="300"/>
  <headerFooter alignWithMargins="0"/>
  <rowBreaks count="1" manualBreakCount="1">
    <brk id="53" max="1048575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U113"/>
  <sheetViews>
    <sheetView zoomScaleSheetLayoutView="80" workbookViewId="0">
      <selection activeCell="C4" sqref="C4:D4"/>
    </sheetView>
  </sheetViews>
  <sheetFormatPr defaultRowHeight="12.75"/>
  <cols>
    <col min="1" max="1" width="5.7109375" customWidth="1" style="3"/>
    <col min="2" max="2" width="29" customWidth="1" style="3"/>
    <col min="3" max="3" width="10.7109375" customWidth="1" style="13"/>
    <col min="4" max="4" width="15.7109375" customWidth="1" style="13"/>
    <col min="5" max="5" width="11.7109375" customWidth="1" style="13"/>
    <col min="6" max="6" width="15.7109375" customWidth="1" style="13"/>
    <col min="7" max="7" width="10.7109375" customWidth="1" style="13"/>
    <col min="8" max="8" width="15.7109375" customWidth="1" style="14"/>
    <col min="9" max="9" width="11.85546875" customWidth="1" style="14"/>
    <col min="10" max="10" width="15.7109375" customWidth="1" style="13"/>
    <col min="11" max="11" width="8.28515625" customWidth="1" style="13"/>
    <col min="12" max="205" width="9.140625" customWidth="1" style="1"/>
    <col min="206" max="16384" width="9.140625" customWidth="1" style="3"/>
  </cols>
  <sheetData>
    <row r="1" ht="24.75" customHeight="1" s="8" customFormat="1">
      <c r="A1" s="2" t="s">
        <v>66</v>
      </c>
      <c r="B1" s="7"/>
      <c r="C1" s="75" t="s">
        <v>67</v>
      </c>
      <c r="D1" s="76"/>
      <c r="E1" s="76"/>
      <c r="F1" s="76"/>
      <c r="G1" s="76"/>
      <c r="H1" s="76"/>
      <c r="I1" s="76"/>
      <c r="J1" s="76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7"/>
      <c r="DF1" s="7"/>
      <c r="DG1" s="7"/>
      <c r="DH1" s="7"/>
      <c r="DI1" s="7"/>
      <c r="DJ1" s="7"/>
      <c r="DK1" s="7"/>
      <c r="DL1" s="7"/>
      <c r="DM1" s="7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  <c r="EH1" s="7"/>
      <c r="EI1" s="7"/>
      <c r="EJ1" s="7"/>
      <c r="EK1" s="7"/>
      <c r="EL1" s="7"/>
      <c r="EM1" s="7"/>
      <c r="EN1" s="7"/>
      <c r="EO1" s="7"/>
      <c r="EP1" s="7"/>
      <c r="EQ1" s="7"/>
      <c r="ER1" s="7"/>
      <c r="ES1" s="7"/>
      <c r="ET1" s="7"/>
      <c r="EU1" s="7"/>
      <c r="EV1" s="7"/>
      <c r="EW1" s="7"/>
      <c r="EX1" s="7"/>
      <c r="EY1" s="7"/>
      <c r="EZ1" s="7"/>
      <c r="FA1" s="7"/>
      <c r="FB1" s="7"/>
      <c r="FC1" s="7"/>
      <c r="FD1" s="7"/>
      <c r="FE1" s="7"/>
      <c r="FF1" s="7"/>
      <c r="FG1" s="7"/>
      <c r="FH1" s="7"/>
      <c r="FI1" s="7"/>
      <c r="FJ1" s="7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  <c r="FW1" s="7"/>
      <c r="FX1" s="7"/>
      <c r="FY1" s="7"/>
      <c r="FZ1" s="7"/>
      <c r="GA1" s="7"/>
      <c r="GB1" s="7"/>
      <c r="GC1" s="7"/>
      <c r="GD1" s="7"/>
      <c r="GE1" s="7"/>
      <c r="GF1" s="7"/>
      <c r="GG1" s="7"/>
      <c r="GH1" s="7"/>
      <c r="GI1" s="7"/>
      <c r="GJ1" s="7"/>
      <c r="GK1" s="7"/>
      <c r="GL1" s="7"/>
      <c r="GM1" s="7"/>
      <c r="GN1" s="7"/>
      <c r="GO1" s="7"/>
      <c r="GP1" s="7"/>
      <c r="GQ1" s="7"/>
      <c r="GR1" s="7"/>
      <c r="GS1" s="7"/>
      <c r="GT1" s="7"/>
      <c r="GU1" s="7"/>
      <c r="GV1" s="7"/>
      <c r="GW1" s="7"/>
    </row>
    <row r="2" ht="16.7" customHeight="1" s="8" customFormat="1">
      <c r="A2" s="77">
        <f>T11H!A2</f>
      </c>
      <c r="B2" s="77"/>
      <c r="C2" s="77"/>
      <c r="D2" s="77"/>
      <c r="E2" s="77"/>
      <c r="F2" s="77"/>
      <c r="G2" s="77"/>
      <c r="H2" s="77"/>
      <c r="I2" s="77"/>
      <c r="J2" s="7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  <c r="FM2" s="7"/>
      <c r="FN2" s="7"/>
      <c r="FO2" s="7"/>
      <c r="FP2" s="7"/>
      <c r="FQ2" s="7"/>
      <c r="FR2" s="7"/>
      <c r="FS2" s="7"/>
      <c r="FT2" s="7"/>
      <c r="FU2" s="7"/>
      <c r="FV2" s="7"/>
      <c r="FW2" s="7"/>
      <c r="FX2" s="7"/>
      <c r="FY2" s="7"/>
      <c r="FZ2" s="7"/>
      <c r="GA2" s="7"/>
      <c r="GB2" s="7"/>
      <c r="GC2" s="7"/>
      <c r="GD2" s="7"/>
      <c r="GE2" s="7"/>
      <c r="GF2" s="7"/>
      <c r="GG2" s="7"/>
      <c r="GH2" s="7"/>
      <c r="GI2" s="7"/>
      <c r="GJ2" s="7"/>
      <c r="GK2" s="7"/>
      <c r="GL2" s="7"/>
      <c r="GM2" s="7"/>
      <c r="GN2" s="7"/>
      <c r="GO2" s="7"/>
      <c r="GP2" s="7"/>
      <c r="GQ2" s="7"/>
      <c r="GR2" s="7"/>
      <c r="GS2" s="7"/>
      <c r="GT2" s="7"/>
      <c r="GU2" s="7"/>
      <c r="GV2" s="7"/>
      <c r="GW2" s="7"/>
    </row>
    <row r="3" ht="14.25" customHeight="1" s="25" customFormat="1">
      <c r="A3" s="79" t="s">
        <v>4</v>
      </c>
      <c r="B3" s="81" t="s">
        <v>5</v>
      </c>
      <c r="C3" s="83" t="s">
        <v>68</v>
      </c>
      <c r="D3" s="83"/>
      <c r="E3" s="83"/>
      <c r="F3" s="83"/>
      <c r="G3" s="83"/>
      <c r="H3" s="83"/>
      <c r="I3" s="83" t="s">
        <v>64</v>
      </c>
      <c r="J3" s="84"/>
      <c r="K3" s="74" t="s">
        <v>69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  <c r="AV3" s="24"/>
      <c r="AW3" s="24"/>
      <c r="AX3" s="24"/>
      <c r="AY3" s="24"/>
      <c r="AZ3" s="24"/>
      <c r="BA3" s="24"/>
      <c r="BB3" s="24"/>
      <c r="BC3" s="24"/>
      <c r="BD3" s="24"/>
      <c r="BE3" s="24"/>
      <c r="BF3" s="24"/>
      <c r="BG3" s="24"/>
      <c r="BH3" s="24"/>
      <c r="BI3" s="24"/>
      <c r="BJ3" s="24"/>
      <c r="BK3" s="24"/>
      <c r="BL3" s="24"/>
      <c r="BM3" s="24"/>
      <c r="BN3" s="24"/>
      <c r="BO3" s="24"/>
      <c r="BP3" s="24"/>
      <c r="BQ3" s="24"/>
      <c r="BR3" s="24"/>
      <c r="BS3" s="24"/>
      <c r="BT3" s="24"/>
      <c r="BU3" s="24"/>
      <c r="BV3" s="24"/>
      <c r="BW3" s="24"/>
      <c r="BX3" s="24"/>
      <c r="BY3" s="24"/>
      <c r="BZ3" s="24"/>
      <c r="CA3" s="24"/>
      <c r="CB3" s="24"/>
      <c r="CC3" s="24"/>
      <c r="CD3" s="24"/>
      <c r="CE3" s="24"/>
      <c r="CF3" s="24"/>
      <c r="CG3" s="24"/>
      <c r="CH3" s="24"/>
      <c r="CI3" s="24"/>
      <c r="CJ3" s="24"/>
      <c r="CK3" s="24"/>
      <c r="CL3" s="24"/>
      <c r="CM3" s="24"/>
      <c r="CN3" s="24"/>
      <c r="CO3" s="24"/>
      <c r="CP3" s="24"/>
      <c r="CQ3" s="24"/>
      <c r="CR3" s="24"/>
      <c r="CS3" s="24"/>
      <c r="CT3" s="24"/>
      <c r="CU3" s="24"/>
      <c r="CV3" s="24"/>
      <c r="CW3" s="24"/>
      <c r="CX3" s="24"/>
      <c r="CY3" s="24"/>
      <c r="CZ3" s="24"/>
      <c r="DA3" s="24"/>
      <c r="DB3" s="24"/>
      <c r="DC3" s="24"/>
      <c r="DD3" s="24"/>
      <c r="DE3" s="24"/>
      <c r="DF3" s="24"/>
      <c r="DG3" s="24"/>
      <c r="DH3" s="24"/>
      <c r="DI3" s="24"/>
      <c r="DJ3" s="24"/>
      <c r="DK3" s="24"/>
      <c r="DL3" s="24"/>
      <c r="DM3" s="24"/>
      <c r="DN3" s="24"/>
      <c r="DO3" s="24"/>
      <c r="DP3" s="24"/>
      <c r="DQ3" s="24"/>
      <c r="DR3" s="24"/>
      <c r="DS3" s="24"/>
      <c r="DT3" s="24"/>
      <c r="DU3" s="24"/>
      <c r="DV3" s="24"/>
      <c r="DW3" s="24"/>
      <c r="DX3" s="24"/>
      <c r="DY3" s="24"/>
      <c r="DZ3" s="24"/>
      <c r="EA3" s="24"/>
      <c r="EB3" s="24"/>
      <c r="EC3" s="24"/>
      <c r="ED3" s="24"/>
      <c r="EE3" s="24"/>
      <c r="EF3" s="24"/>
      <c r="EG3" s="24"/>
      <c r="EH3" s="24"/>
      <c r="EI3" s="24"/>
      <c r="EJ3" s="24"/>
      <c r="EK3" s="24"/>
      <c r="EL3" s="24"/>
      <c r="EM3" s="24"/>
      <c r="EN3" s="24"/>
      <c r="EO3" s="24"/>
      <c r="EP3" s="24"/>
      <c r="EQ3" s="24"/>
      <c r="ER3" s="24"/>
      <c r="ES3" s="24"/>
      <c r="ET3" s="24"/>
      <c r="EU3" s="24"/>
      <c r="EV3" s="24"/>
      <c r="EW3" s="24"/>
      <c r="EX3" s="24"/>
      <c r="EY3" s="24"/>
      <c r="EZ3" s="24"/>
      <c r="FA3" s="24"/>
      <c r="FB3" s="24"/>
      <c r="FC3" s="24"/>
      <c r="FD3" s="24"/>
      <c r="FE3" s="24"/>
      <c r="FF3" s="24"/>
      <c r="FG3" s="24"/>
      <c r="FH3" s="24"/>
      <c r="FI3" s="24"/>
      <c r="FJ3" s="24"/>
      <c r="FK3" s="24"/>
      <c r="FL3" s="24"/>
      <c r="FM3" s="24"/>
      <c r="FN3" s="24"/>
      <c r="FO3" s="24"/>
      <c r="FP3" s="24"/>
      <c r="FQ3" s="24"/>
      <c r="FR3" s="24"/>
      <c r="FS3" s="24"/>
      <c r="FT3" s="24"/>
      <c r="FU3" s="24"/>
      <c r="FV3" s="24"/>
      <c r="FW3" s="24"/>
      <c r="FX3" s="24"/>
      <c r="FY3" s="24"/>
      <c r="FZ3" s="24"/>
      <c r="GA3" s="24"/>
      <c r="GB3" s="24"/>
      <c r="GC3" s="24"/>
      <c r="GD3" s="24"/>
      <c r="GE3" s="24"/>
      <c r="GF3" s="24"/>
      <c r="GG3" s="24"/>
      <c r="GH3" s="24"/>
      <c r="GI3" s="24"/>
      <c r="GJ3" s="24"/>
      <c r="GK3" s="24"/>
      <c r="GL3" s="24"/>
      <c r="GM3" s="24"/>
      <c r="GN3" s="24"/>
      <c r="GO3" s="24"/>
      <c r="GP3" s="24"/>
      <c r="GQ3" s="24"/>
      <c r="GR3" s="24"/>
      <c r="GS3" s="24"/>
      <c r="GT3" s="24"/>
      <c r="GU3" s="24"/>
      <c r="GV3" s="24"/>
      <c r="GW3" s="24"/>
    </row>
    <row r="4" ht="12.75" customHeight="1" s="26" customFormat="1">
      <c r="A4" s="80"/>
      <c r="B4" s="82"/>
      <c r="C4" s="85">
        <f>T11H!C4</f>
      </c>
      <c r="D4" s="85"/>
      <c r="E4" s="85">
        <f>T11H!E4</f>
      </c>
      <c r="F4" s="85"/>
      <c r="G4" s="85">
        <f>T11H!G4</f>
      </c>
      <c r="H4" s="85"/>
      <c r="I4" s="85" t="s">
        <v>11</v>
      </c>
      <c r="J4" s="86"/>
      <c r="K4" s="74"/>
      <c r="GX4" s="27"/>
      <c r="GY4" s="27"/>
      <c r="GZ4" s="27"/>
      <c r="HA4" s="27"/>
      <c r="HB4" s="27"/>
      <c r="HC4" s="27"/>
      <c r="HD4" s="27"/>
      <c r="HE4" s="27"/>
      <c r="HF4" s="27"/>
      <c r="HG4" s="27"/>
      <c r="HH4" s="27"/>
      <c r="HI4" s="27"/>
      <c r="HJ4" s="27"/>
      <c r="HK4" s="27"/>
      <c r="HL4" s="27"/>
      <c r="HM4" s="27"/>
      <c r="HN4" s="27"/>
      <c r="HO4" s="27"/>
      <c r="HP4" s="27"/>
      <c r="HQ4" s="27"/>
      <c r="HR4" s="27"/>
      <c r="HS4" s="27"/>
      <c r="HT4" s="27"/>
      <c r="HU4" s="27"/>
      <c r="HV4" s="27"/>
      <c r="HW4" s="27"/>
      <c r="HX4" s="27"/>
      <c r="HY4" s="27"/>
      <c r="HZ4" s="27"/>
      <c r="IA4" s="27"/>
      <c r="IB4" s="27"/>
      <c r="IC4" s="27"/>
      <c r="ID4" s="27"/>
      <c r="IE4" s="27"/>
      <c r="IF4" s="27"/>
      <c r="IG4" s="27"/>
      <c r="IH4" s="27"/>
      <c r="II4" s="27"/>
      <c r="IJ4" s="27"/>
      <c r="IK4" s="27"/>
      <c r="IL4" s="27"/>
      <c r="IM4" s="27"/>
      <c r="IN4" s="27"/>
      <c r="IO4" s="27"/>
      <c r="IP4" s="27"/>
      <c r="IQ4" s="27"/>
      <c r="IR4" s="27"/>
      <c r="IS4" s="27"/>
      <c r="IT4" s="27"/>
      <c r="IU4" s="27"/>
    </row>
    <row r="5" ht="50.25" customHeight="1" s="26" customFormat="1">
      <c r="A5" s="43"/>
      <c r="B5" s="44"/>
      <c r="C5" s="45" t="s">
        <v>12</v>
      </c>
      <c r="D5" s="72" t="s">
        <v>13</v>
      </c>
      <c r="E5" s="45" t="s">
        <v>12</v>
      </c>
      <c r="F5" s="72" t="s">
        <v>13</v>
      </c>
      <c r="G5" s="45" t="s">
        <v>12</v>
      </c>
      <c r="H5" s="72" t="s">
        <v>13</v>
      </c>
      <c r="I5" s="45" t="s">
        <v>12</v>
      </c>
      <c r="J5" s="73" t="s">
        <v>13</v>
      </c>
      <c r="K5" s="74"/>
      <c r="GX5" s="27"/>
      <c r="GY5" s="27"/>
      <c r="GZ5" s="27"/>
      <c r="HA5" s="27"/>
      <c r="HB5" s="27"/>
      <c r="HC5" s="27"/>
      <c r="HD5" s="27"/>
      <c r="HE5" s="27"/>
      <c r="HF5" s="27"/>
      <c r="HG5" s="27"/>
      <c r="HH5" s="27"/>
      <c r="HI5" s="27"/>
      <c r="HJ5" s="27"/>
      <c r="HK5" s="27"/>
      <c r="HL5" s="27"/>
      <c r="HM5" s="27"/>
      <c r="HN5" s="27"/>
      <c r="HO5" s="27"/>
      <c r="HP5" s="27"/>
      <c r="HQ5" s="27"/>
      <c r="HR5" s="27"/>
      <c r="HS5" s="27"/>
      <c r="HT5" s="27"/>
      <c r="HU5" s="27"/>
      <c r="HV5" s="27"/>
      <c r="HW5" s="27"/>
      <c r="HX5" s="27"/>
      <c r="HY5" s="27"/>
      <c r="HZ5" s="27"/>
      <c r="IA5" s="27"/>
      <c r="IB5" s="27"/>
      <c r="IC5" s="27"/>
      <c r="ID5" s="27"/>
      <c r="IE5" s="27"/>
      <c r="IF5" s="27"/>
      <c r="IG5" s="27"/>
      <c r="IH5" s="27"/>
      <c r="II5" s="27"/>
      <c r="IJ5" s="27"/>
      <c r="IK5" s="27"/>
      <c r="IL5" s="27"/>
      <c r="IM5" s="27"/>
      <c r="IN5" s="27"/>
      <c r="IO5" s="27"/>
      <c r="IP5" s="27"/>
      <c r="IQ5" s="27"/>
      <c r="IR5" s="27"/>
      <c r="IS5" s="27"/>
      <c r="IT5" s="27"/>
      <c r="IU5" s="27"/>
    </row>
    <row r="6" ht="12" customHeight="1" s="61" customFormat="1">
      <c r="A6" s="52">
        <v>1</v>
      </c>
      <c r="B6" s="58" t="s">
        <v>14</v>
      </c>
      <c r="C6" s="59">
        <v>0.83</v>
      </c>
      <c r="D6" s="54">
        <f>IFERROR(C6/T11N!C6*100,0)</f>
      </c>
      <c r="E6" s="59">
        <v>75.47</v>
      </c>
      <c r="F6" s="54">
        <f>IFERROR(E6/T11N!E6*100,0)</f>
      </c>
      <c r="G6" s="59">
        <v>0</v>
      </c>
      <c r="H6" s="54">
        <f>IFERROR(G6/T11N!G6*100,0)</f>
      </c>
      <c r="I6" s="60">
        <v>0</v>
      </c>
      <c r="J6" s="54">
        <f>IFERROR(I6/T11N!I6*100,0)</f>
      </c>
      <c r="K6" s="74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  <c r="CL6" s="57"/>
      <c r="CM6" s="57"/>
      <c r="CN6" s="57"/>
      <c r="CO6" s="57"/>
      <c r="CP6" s="57"/>
      <c r="CQ6" s="57"/>
      <c r="CR6" s="57"/>
      <c r="CS6" s="57"/>
      <c r="CT6" s="57"/>
      <c r="CU6" s="57"/>
      <c r="CV6" s="57"/>
      <c r="CW6" s="57"/>
      <c r="CX6" s="57"/>
      <c r="CY6" s="57"/>
      <c r="CZ6" s="57"/>
      <c r="DA6" s="57"/>
      <c r="DB6" s="57"/>
      <c r="DC6" s="57"/>
      <c r="DD6" s="57"/>
      <c r="DE6" s="57"/>
      <c r="DF6" s="57"/>
      <c r="DG6" s="57"/>
      <c r="DH6" s="57"/>
      <c r="DI6" s="57"/>
      <c r="DJ6" s="57"/>
      <c r="DK6" s="57"/>
      <c r="DL6" s="57"/>
      <c r="DM6" s="57"/>
      <c r="DN6" s="57"/>
      <c r="DO6" s="57"/>
      <c r="DP6" s="57"/>
      <c r="DQ6" s="57"/>
      <c r="DR6" s="57"/>
      <c r="DS6" s="57"/>
      <c r="DT6" s="57"/>
      <c r="DU6" s="57"/>
      <c r="DV6" s="57"/>
      <c r="DW6" s="57"/>
      <c r="DX6" s="57"/>
      <c r="DY6" s="57"/>
      <c r="DZ6" s="57"/>
      <c r="EA6" s="57"/>
      <c r="EB6" s="57"/>
      <c r="EC6" s="57"/>
      <c r="ED6" s="57"/>
      <c r="EE6" s="57"/>
      <c r="EF6" s="57"/>
      <c r="EG6" s="57"/>
      <c r="EH6" s="57"/>
      <c r="EI6" s="57"/>
      <c r="EJ6" s="57"/>
      <c r="EK6" s="57"/>
      <c r="EL6" s="57"/>
      <c r="EM6" s="57"/>
      <c r="EN6" s="57"/>
      <c r="EO6" s="57"/>
      <c r="EP6" s="57"/>
      <c r="EQ6" s="57"/>
      <c r="ER6" s="57"/>
      <c r="ES6" s="57"/>
      <c r="ET6" s="57"/>
      <c r="EU6" s="57"/>
      <c r="EV6" s="57"/>
      <c r="EW6" s="57"/>
      <c r="EX6" s="57"/>
      <c r="EY6" s="57"/>
      <c r="EZ6" s="57"/>
      <c r="FA6" s="57"/>
      <c r="FB6" s="57"/>
      <c r="FC6" s="57"/>
      <c r="FD6" s="57"/>
      <c r="FE6" s="57"/>
      <c r="FF6" s="57"/>
      <c r="FG6" s="57"/>
      <c r="FH6" s="57"/>
      <c r="FI6" s="57"/>
      <c r="FJ6" s="57"/>
      <c r="FK6" s="57"/>
      <c r="FL6" s="57"/>
      <c r="FM6" s="57"/>
      <c r="FN6" s="57"/>
      <c r="FO6" s="57"/>
      <c r="FP6" s="57"/>
      <c r="FQ6" s="57"/>
      <c r="FR6" s="57"/>
      <c r="FS6" s="57"/>
      <c r="FT6" s="57"/>
      <c r="FU6" s="57"/>
      <c r="FV6" s="57"/>
      <c r="FW6" s="57"/>
      <c r="FX6" s="57"/>
      <c r="FY6" s="57"/>
      <c r="FZ6" s="57"/>
      <c r="GA6" s="57"/>
      <c r="GB6" s="57"/>
      <c r="GC6" s="57"/>
      <c r="GD6" s="57"/>
      <c r="GE6" s="57"/>
      <c r="GF6" s="57"/>
      <c r="GG6" s="57"/>
      <c r="GH6" s="57"/>
      <c r="GI6" s="57"/>
      <c r="GJ6" s="57"/>
      <c r="GK6" s="57"/>
      <c r="GL6" s="57"/>
      <c r="GM6" s="57"/>
      <c r="GN6" s="57"/>
      <c r="GO6" s="57"/>
      <c r="GP6" s="57"/>
      <c r="GQ6" s="57"/>
      <c r="GR6" s="57"/>
      <c r="GS6" s="57"/>
      <c r="GT6" s="57"/>
      <c r="GU6" s="57"/>
      <c r="GV6" s="57"/>
      <c r="GW6" s="57"/>
    </row>
    <row r="7" ht="12" customHeight="1">
      <c r="A7" s="52">
        <v>2</v>
      </c>
      <c r="B7" s="53" t="s">
        <v>15</v>
      </c>
      <c r="C7" s="54">
        <v>6.11</v>
      </c>
      <c r="D7" s="54">
        <f>IFERROR(C7/T11N!C7*100,0)</f>
      </c>
      <c r="E7" s="54">
        <v>28.98</v>
      </c>
      <c r="F7" s="54">
        <f>IFERROR(E7/T11N!E7*100,0)</f>
      </c>
      <c r="G7" s="54">
        <v>0.01</v>
      </c>
      <c r="H7" s="54">
        <f>IFERROR(G7/T11N!G7*100,0)</f>
      </c>
      <c r="I7" s="55">
        <v>0</v>
      </c>
      <c r="J7" s="54">
        <f>IFERROR(I7/T11N!I7*100,0)</f>
      </c>
      <c r="K7" s="74"/>
    </row>
    <row r="8">
      <c r="A8" s="52">
        <v>3</v>
      </c>
      <c r="B8" s="53" t="s">
        <v>16</v>
      </c>
      <c r="C8" s="54">
        <v>6.91</v>
      </c>
      <c r="D8" s="54">
        <f>IFERROR(C8/T11N!C8*100,0)</f>
      </c>
      <c r="E8" s="54">
        <v>0.65</v>
      </c>
      <c r="F8" s="54">
        <f>IFERROR(E8/T11N!E8*100,0)</f>
      </c>
      <c r="G8" s="54">
        <v>0</v>
      </c>
      <c r="H8" s="54">
        <f>IFERROR(G8/T11N!G8*100,0)</f>
      </c>
      <c r="I8" s="55">
        <v>0.36</v>
      </c>
      <c r="J8" s="54">
        <f>IFERROR(I8/T11N!I8*100,0)</f>
      </c>
      <c r="K8" s="74"/>
    </row>
    <row r="9">
      <c r="A9" s="52">
        <v>4</v>
      </c>
      <c r="B9" s="53" t="s">
        <v>17</v>
      </c>
      <c r="C9" s="54">
        <v>0.27</v>
      </c>
      <c r="D9" s="54">
        <f>IFERROR(C9/T11N!C9*100,0)</f>
      </c>
      <c r="E9" s="54">
        <v>48.88</v>
      </c>
      <c r="F9" s="54">
        <f>IFERROR(E9/T11N!E9*100,0)</f>
      </c>
      <c r="G9" s="54">
        <v>0</v>
      </c>
      <c r="H9" s="54">
        <f>IFERROR(G9/T11N!G9*100,0)</f>
      </c>
      <c r="I9" s="55">
        <v>0.02</v>
      </c>
      <c r="J9" s="54">
        <f>IFERROR(I9/T11N!I9*100,0)</f>
      </c>
      <c r="K9" s="74"/>
    </row>
    <row r="10">
      <c r="A10" s="52">
        <v>5</v>
      </c>
      <c r="B10" s="53" t="s">
        <v>18</v>
      </c>
      <c r="C10" s="54">
        <v>0.05</v>
      </c>
      <c r="D10" s="54">
        <f>IFERROR(C10/T11N!C10*100,0)</f>
      </c>
      <c r="E10" s="54">
        <v>0.19</v>
      </c>
      <c r="F10" s="54">
        <f>IFERROR(E10/T11N!E10*100,0)</f>
      </c>
      <c r="G10" s="54">
        <v>0.14</v>
      </c>
      <c r="H10" s="54">
        <f>IFERROR(G10/T11N!G10*100,0)</f>
      </c>
      <c r="I10" s="55">
        <v>0.05</v>
      </c>
      <c r="J10" s="54">
        <f>IFERROR(I10/T11N!I10*100,0)</f>
      </c>
      <c r="K10" s="74"/>
    </row>
    <row r="11">
      <c r="A11" s="52">
        <v>6</v>
      </c>
      <c r="B11" s="53" t="s">
        <v>19</v>
      </c>
      <c r="C11" s="54">
        <v>0</v>
      </c>
      <c r="D11" s="54">
        <f>IFERROR(C11/T11N!C11*100,0)</f>
      </c>
      <c r="E11" s="54">
        <v>46.7</v>
      </c>
      <c r="F11" s="54">
        <f>IFERROR(E11/T11N!E11*100,0)</f>
      </c>
      <c r="G11" s="54">
        <v>0.37</v>
      </c>
      <c r="H11" s="54">
        <f>IFERROR(G11/T11N!G11*100,0)</f>
      </c>
      <c r="I11" s="55">
        <v>0.37</v>
      </c>
      <c r="J11" s="54">
        <f>IFERROR(I11/T11N!I11*100,0)</f>
      </c>
      <c r="K11" s="74"/>
    </row>
    <row r="12">
      <c r="A12" s="52">
        <v>7</v>
      </c>
      <c r="B12" s="53" t="s">
        <v>20</v>
      </c>
      <c r="C12" s="54">
        <v>0.02</v>
      </c>
      <c r="D12" s="54">
        <f>IFERROR(C12/T11N!C12*100,0)</f>
      </c>
      <c r="E12" s="54">
        <v>0</v>
      </c>
      <c r="F12" s="54">
        <f>IFERROR(E12/T11N!E12*100,0)</f>
      </c>
      <c r="G12" s="54">
        <v>0</v>
      </c>
      <c r="H12" s="54">
        <f>IFERROR(G12/T11N!G12*100,0)</f>
      </c>
      <c r="I12" s="55">
        <v>0.03</v>
      </c>
      <c r="J12" s="54">
        <f>IFERROR(I12/T11N!I12*100,0)</f>
      </c>
      <c r="K12" s="74"/>
    </row>
    <row r="13">
      <c r="A13" s="52">
        <v>8</v>
      </c>
      <c r="B13" s="53" t="s">
        <v>21</v>
      </c>
      <c r="C13" s="54">
        <v>0</v>
      </c>
      <c r="D13" s="54">
        <f>IFERROR(C13/T11N!C13*100,0)</f>
      </c>
      <c r="E13" s="54">
        <v>0</v>
      </c>
      <c r="F13" s="54">
        <f>IFERROR(E13/T11N!E13*100,0)</f>
      </c>
      <c r="G13" s="54">
        <v>0</v>
      </c>
      <c r="H13" s="54">
        <f>IFERROR(G13/T11N!G13*100,0)</f>
      </c>
      <c r="I13" s="55">
        <v>0</v>
      </c>
      <c r="J13" s="54">
        <f>IFERROR(I13/T11N!I13*100,0)</f>
      </c>
      <c r="K13" s="74"/>
    </row>
    <row r="14">
      <c r="A14" s="52">
        <v>9</v>
      </c>
      <c r="B14" s="53" t="s">
        <v>22</v>
      </c>
      <c r="C14" s="54">
        <v>3.69</v>
      </c>
      <c r="D14" s="54">
        <f>IFERROR(C14/T11N!C14*100,0)</f>
      </c>
      <c r="E14" s="54">
        <v>1.02</v>
      </c>
      <c r="F14" s="54">
        <f>IFERROR(E14/T11N!E14*100,0)</f>
      </c>
      <c r="G14" s="54">
        <v>0.92</v>
      </c>
      <c r="H14" s="54">
        <f>IFERROR(G14/T11N!G14*100,0)</f>
      </c>
      <c r="I14" s="55">
        <v>0.97</v>
      </c>
      <c r="J14" s="54">
        <f>IFERROR(I14/T11N!I14*100,0)</f>
      </c>
      <c r="K14" s="74"/>
    </row>
    <row r="15">
      <c r="A15" s="52">
        <v>10</v>
      </c>
      <c r="B15" s="53" t="s">
        <v>23</v>
      </c>
      <c r="C15" s="54">
        <v>0</v>
      </c>
      <c r="D15" s="54">
        <f>IFERROR(C15/T11N!C15*100,0)</f>
      </c>
      <c r="E15" s="54">
        <v>0</v>
      </c>
      <c r="F15" s="54">
        <f>IFERROR(E15/T11N!E15*100,0)</f>
      </c>
      <c r="G15" s="54">
        <v>0</v>
      </c>
      <c r="H15" s="54">
        <f>IFERROR(G15/T11N!G15*100,0)</f>
      </c>
      <c r="I15" s="55">
        <v>0</v>
      </c>
      <c r="J15" s="54">
        <f>IFERROR(I15/T11N!I15*100,0)</f>
      </c>
      <c r="K15" s="74"/>
    </row>
    <row r="16">
      <c r="A16" s="52">
        <v>11</v>
      </c>
      <c r="B16" s="53" t="s">
        <v>24</v>
      </c>
      <c r="C16" s="54">
        <v>3.26</v>
      </c>
      <c r="D16" s="54">
        <f>IFERROR(C16/T11N!C16*100,0)</f>
      </c>
      <c r="E16" s="54">
        <v>0</v>
      </c>
      <c r="F16" s="54">
        <f>IFERROR(E16/T11N!E16*100,0)</f>
      </c>
      <c r="G16" s="54">
        <v>0</v>
      </c>
      <c r="H16" s="54">
        <f>IFERROR(G16/T11N!G16*100,0)</f>
      </c>
      <c r="I16" s="55">
        <v>0</v>
      </c>
      <c r="J16" s="54">
        <f>IFERROR(I16/T11N!I16*100,0)</f>
      </c>
      <c r="K16" s="74"/>
    </row>
    <row r="17">
      <c r="A17" s="52">
        <v>12</v>
      </c>
      <c r="B17" s="53" t="s">
        <v>25</v>
      </c>
      <c r="C17" s="54">
        <v>0</v>
      </c>
      <c r="D17" s="54">
        <f>IFERROR(C17/T11N!C17*100,0)</f>
      </c>
      <c r="E17" s="54">
        <v>0</v>
      </c>
      <c r="F17" s="54">
        <f>IFERROR(E17/T11N!E17*100,0)</f>
      </c>
      <c r="G17" s="54">
        <v>0</v>
      </c>
      <c r="H17" s="54">
        <f>IFERROR(G17/T11N!G17*100,0)</f>
      </c>
      <c r="I17" s="55">
        <v>59.55</v>
      </c>
      <c r="J17" s="54">
        <f>IFERROR(I17/T11N!I17*100,0)</f>
      </c>
      <c r="K17" s="74"/>
    </row>
    <row r="18">
      <c r="A18" s="52">
        <v>13</v>
      </c>
      <c r="B18" s="53" t="s">
        <v>26</v>
      </c>
      <c r="C18" s="54">
        <v>0</v>
      </c>
      <c r="D18" s="54">
        <f>IFERROR(C18/T11N!C18*100,0)</f>
      </c>
      <c r="E18" s="54">
        <v>0</v>
      </c>
      <c r="F18" s="54">
        <f>IFERROR(E18/T11N!E18*100,0)</f>
      </c>
      <c r="G18" s="54">
        <v>4.22</v>
      </c>
      <c r="H18" s="54">
        <f>IFERROR(G18/T11N!G18*100,0)</f>
      </c>
      <c r="I18" s="55">
        <v>0.1</v>
      </c>
      <c r="J18" s="54">
        <f>IFERROR(I18/T11N!I18*100,0)</f>
      </c>
      <c r="K18" s="74"/>
    </row>
    <row r="19" ht="13.5" s="7" customFormat="1">
      <c r="A19" s="17"/>
      <c r="B19" s="5" t="s">
        <v>27</v>
      </c>
      <c r="C19" s="6">
        <f>SUM(C6:C18)</f>
      </c>
      <c r="D19" s="6">
        <f>IFERROR(C19/T11N!C19*100,0)</f>
      </c>
      <c r="E19" s="6">
        <f>SUM(E6:E18)</f>
      </c>
      <c r="F19" s="6">
        <f>IFERROR(E19/T11N!E19*100,0)</f>
      </c>
      <c r="G19" s="6">
        <f>SUM(G6:G18)</f>
      </c>
      <c r="H19" s="6">
        <f>IFERROR(G19/T11N!G19*100,0)</f>
      </c>
      <c r="I19" s="6">
        <f>SUM(I6:I18)</f>
      </c>
      <c r="J19" s="6">
        <f>IFERROR(I19/T11N!I19*100,0)</f>
      </c>
      <c r="K19" s="74"/>
      <c r="HD19" s="8"/>
      <c r="HE19" s="8"/>
      <c r="HF19" s="8"/>
      <c r="HG19" s="8"/>
      <c r="HH19" s="8"/>
      <c r="HI19" s="8"/>
      <c r="HJ19" s="8"/>
      <c r="HK19" s="8"/>
      <c r="HL19" s="8"/>
      <c r="HM19" s="8"/>
      <c r="HN19" s="8"/>
      <c r="HO19" s="8"/>
      <c r="HP19" s="8"/>
      <c r="HQ19" s="8"/>
      <c r="HR19" s="8"/>
      <c r="HS19" s="8"/>
      <c r="HT19" s="8"/>
      <c r="HU19" s="8"/>
      <c r="HV19" s="8"/>
      <c r="HW19" s="8"/>
      <c r="HX19" s="8"/>
      <c r="HY19" s="8"/>
      <c r="HZ19" s="8"/>
      <c r="IA19" s="8"/>
      <c r="IB19" s="8"/>
      <c r="IC19" s="8"/>
      <c r="ID19" s="8"/>
      <c r="IE19" s="8"/>
      <c r="IF19" s="8"/>
      <c r="IG19" s="8"/>
      <c r="IH19" s="8"/>
      <c r="II19" s="8"/>
      <c r="IJ19" s="8"/>
      <c r="IK19" s="8"/>
      <c r="IL19" s="8"/>
      <c r="IM19" s="8"/>
      <c r="IN19" s="8"/>
      <c r="IO19" s="8"/>
      <c r="IP19" s="8"/>
      <c r="IQ19" s="8"/>
      <c r="IR19" s="8"/>
      <c r="IS19" s="8"/>
      <c r="IT19" s="8"/>
      <c r="IU19" s="8"/>
    </row>
    <row r="20">
      <c r="A20" s="52">
        <v>14</v>
      </c>
      <c r="B20" s="53" t="s">
        <v>28</v>
      </c>
      <c r="C20" s="54">
        <v>3.63</v>
      </c>
      <c r="D20" s="54">
        <f>IFERROR(C20/T11N!C20*100,0)</f>
      </c>
      <c r="E20" s="54">
        <v>3.73</v>
      </c>
      <c r="F20" s="54">
        <f>IFERROR(E20/T11N!E20*100,0)</f>
      </c>
      <c r="G20" s="54">
        <v>0</v>
      </c>
      <c r="H20" s="54">
        <f>IFERROR(G20/T11N!G20*100,0)</f>
      </c>
      <c r="I20" s="55">
        <v>8.4</v>
      </c>
      <c r="J20" s="54">
        <f>IFERROR(I20/T11N!I20*100,0)</f>
      </c>
      <c r="K20" s="74"/>
    </row>
    <row r="21">
      <c r="A21" s="52">
        <v>15</v>
      </c>
      <c r="B21" s="53" t="s">
        <v>29</v>
      </c>
      <c r="C21" s="54">
        <v>0</v>
      </c>
      <c r="D21" s="54">
        <f>IFERROR(C21/T11N!C21*100,0)</f>
      </c>
      <c r="E21" s="54">
        <v>0</v>
      </c>
      <c r="F21" s="54">
        <f>IFERROR(E21/T11N!E21*100,0)</f>
      </c>
      <c r="G21" s="54">
        <v>28.86</v>
      </c>
      <c r="H21" s="54">
        <f>IFERROR(G21/T11N!G21*100,0)</f>
      </c>
      <c r="I21" s="55">
        <v>0</v>
      </c>
      <c r="J21" s="54">
        <f>IFERROR(I21/T11N!I21*100,0)</f>
      </c>
      <c r="K21" s="74"/>
    </row>
    <row r="22">
      <c r="A22" s="52">
        <v>16</v>
      </c>
      <c r="B22" s="53" t="s">
        <v>30</v>
      </c>
      <c r="C22" s="54">
        <v>0</v>
      </c>
      <c r="D22" s="54">
        <f>IFERROR(C22/T11N!C22*100,0)</f>
      </c>
      <c r="E22" s="54">
        <v>0</v>
      </c>
      <c r="F22" s="54">
        <f>IFERROR(E22/T11N!E22*100,0)</f>
      </c>
      <c r="G22" s="54">
        <v>0</v>
      </c>
      <c r="H22" s="54">
        <f>IFERROR(G22/T11N!G22*100,0)</f>
      </c>
      <c r="I22" s="55">
        <v>0</v>
      </c>
      <c r="J22" s="54">
        <f>IFERROR(I22/T11N!I22*100,0)</f>
      </c>
      <c r="K22" s="74"/>
    </row>
    <row r="23">
      <c r="A23" s="52">
        <v>17</v>
      </c>
      <c r="B23" s="53" t="s">
        <v>31</v>
      </c>
      <c r="C23" s="54">
        <v>0</v>
      </c>
      <c r="D23" s="54">
        <f>IFERROR(C23/T11N!C23*100,0)</f>
      </c>
      <c r="E23" s="54">
        <v>0</v>
      </c>
      <c r="F23" s="54">
        <f>IFERROR(E23/T11N!E23*100,0)</f>
      </c>
      <c r="G23" s="54">
        <v>0</v>
      </c>
      <c r="H23" s="54">
        <f>IFERROR(G23/T11N!G23*100,0)</f>
      </c>
      <c r="I23" s="55">
        <v>0</v>
      </c>
      <c r="J23" s="54">
        <f>IFERROR(I23/T11N!I23*100,0)</f>
      </c>
      <c r="K23" s="74"/>
    </row>
    <row r="24">
      <c r="A24" s="52">
        <v>18</v>
      </c>
      <c r="B24" s="53" t="s">
        <v>32</v>
      </c>
      <c r="C24" s="54">
        <v>0</v>
      </c>
      <c r="D24" s="54">
        <f>IFERROR(C24/T11N!C24*100,0)</f>
      </c>
      <c r="E24" s="54">
        <v>0</v>
      </c>
      <c r="F24" s="54">
        <f>IFERROR(E24/T11N!E24*100,0)</f>
      </c>
      <c r="G24" s="54">
        <v>0</v>
      </c>
      <c r="H24" s="54">
        <f>IFERROR(G24/T11N!G24*100,0)</f>
      </c>
      <c r="I24" s="55">
        <v>0.03</v>
      </c>
      <c r="J24" s="54">
        <f>IFERROR(I24/T11N!I24*100,0)</f>
      </c>
      <c r="K24" s="74"/>
    </row>
    <row r="25">
      <c r="A25" s="52">
        <v>19</v>
      </c>
      <c r="B25" s="53" t="s">
        <v>33</v>
      </c>
      <c r="C25" s="54">
        <v>0.04</v>
      </c>
      <c r="D25" s="54">
        <f>IFERROR(C25/T11N!C25*100,0)</f>
      </c>
      <c r="E25" s="54">
        <v>0</v>
      </c>
      <c r="F25" s="54">
        <f>IFERROR(E25/T11N!E25*100,0)</f>
      </c>
      <c r="G25" s="54">
        <v>5.43</v>
      </c>
      <c r="H25" s="54">
        <f>IFERROR(G25/T11N!G25*100,0)</f>
      </c>
      <c r="I25" s="55">
        <v>8.02</v>
      </c>
      <c r="J25" s="54">
        <f>IFERROR(I25/T11N!I25*100,0)</f>
      </c>
      <c r="K25" s="74"/>
    </row>
    <row r="26">
      <c r="A26" s="52">
        <v>20</v>
      </c>
      <c r="B26" s="53" t="s">
        <v>34</v>
      </c>
      <c r="C26" s="54">
        <v>0</v>
      </c>
      <c r="D26" s="54">
        <f>IFERROR(C26/T11N!C26*100,0)</f>
      </c>
      <c r="E26" s="54">
        <v>0</v>
      </c>
      <c r="F26" s="54">
        <f>IFERROR(E26/T11N!E26*100,0)</f>
      </c>
      <c r="G26" s="54">
        <v>0.07</v>
      </c>
      <c r="H26" s="54">
        <f>IFERROR(G26/T11N!G26*100,0)</f>
      </c>
      <c r="I26" s="55">
        <v>0.07</v>
      </c>
      <c r="J26" s="54">
        <f>IFERROR(I26/T11N!I26*100,0)</f>
      </c>
      <c r="K26" s="74"/>
    </row>
    <row r="27">
      <c r="A27" s="52">
        <v>21</v>
      </c>
      <c r="B27" s="53" t="s">
        <v>35</v>
      </c>
      <c r="C27" s="54">
        <v>0</v>
      </c>
      <c r="D27" s="54">
        <f>IFERROR(C27/T11N!C27*100,0)</f>
      </c>
      <c r="E27" s="54">
        <v>0</v>
      </c>
      <c r="F27" s="54">
        <f>IFERROR(E27/T11N!E27*100,0)</f>
      </c>
      <c r="G27" s="54">
        <v>0</v>
      </c>
      <c r="H27" s="54">
        <f>IFERROR(G27/T11N!G27*100,0)</f>
      </c>
      <c r="I27" s="55">
        <v>0</v>
      </c>
      <c r="J27" s="54">
        <f>IFERROR(I27/T11N!I27*100,0)</f>
      </c>
      <c r="K27" s="74"/>
    </row>
    <row r="28">
      <c r="A28" s="52">
        <v>22</v>
      </c>
      <c r="B28" s="53" t="s">
        <v>36</v>
      </c>
      <c r="C28" s="54">
        <v>0</v>
      </c>
      <c r="D28" s="54">
        <f>IFERROR(C28/T11N!C28*100,0)</f>
      </c>
      <c r="E28" s="54">
        <v>0</v>
      </c>
      <c r="F28" s="54">
        <f>IFERROR(E28/T11N!E28*100,0)</f>
      </c>
      <c r="G28" s="54">
        <v>0</v>
      </c>
      <c r="H28" s="54">
        <f>IFERROR(G28/T11N!G28*100,0)</f>
      </c>
      <c r="I28" s="55">
        <v>0.1</v>
      </c>
      <c r="J28" s="54">
        <f>IFERROR(I28/T11N!I28*100,0)</f>
      </c>
      <c r="K28" s="74"/>
    </row>
    <row r="29">
      <c r="A29" s="52">
        <v>23</v>
      </c>
      <c r="B29" s="53" t="s">
        <v>37</v>
      </c>
      <c r="C29" s="54">
        <v>0</v>
      </c>
      <c r="D29" s="54">
        <f>IFERROR(C29/T11N!C29*100,0)</f>
      </c>
      <c r="E29" s="54">
        <v>0</v>
      </c>
      <c r="F29" s="54">
        <f>IFERROR(E29/T11N!E29*100,0)</f>
      </c>
      <c r="G29" s="54">
        <v>0</v>
      </c>
      <c r="H29" s="54">
        <f>IFERROR(G29/T11N!G29*100,0)</f>
      </c>
      <c r="I29" s="55">
        <v>0.01</v>
      </c>
      <c r="J29" s="54">
        <f>IFERROR(I29/T11N!I29*100,0)</f>
      </c>
      <c r="K29" s="74"/>
    </row>
    <row r="30">
      <c r="A30" s="52">
        <v>24</v>
      </c>
      <c r="B30" s="53" t="s">
        <v>38</v>
      </c>
      <c r="C30" s="54">
        <v>0.49</v>
      </c>
      <c r="D30" s="54">
        <f>IFERROR(C30/T11N!C30*100,0)</f>
      </c>
      <c r="E30" s="54">
        <v>0.51</v>
      </c>
      <c r="F30" s="54">
        <f>IFERROR(E30/T11N!E30*100,0)</f>
      </c>
      <c r="G30" s="54">
        <v>0</v>
      </c>
      <c r="H30" s="54">
        <f>IFERROR(G30/T11N!G30*100,0)</f>
      </c>
      <c r="I30" s="55">
        <v>0</v>
      </c>
      <c r="J30" s="54">
        <f>IFERROR(I30/T11N!I30*100,0)</f>
      </c>
      <c r="K30" s="74"/>
    </row>
    <row r="31">
      <c r="A31" s="52">
        <v>25</v>
      </c>
      <c r="B31" s="53" t="s">
        <v>39</v>
      </c>
      <c r="C31" s="54">
        <v>18.9</v>
      </c>
      <c r="D31" s="54">
        <f>IFERROR(C31/T11N!C31*100,0)</f>
      </c>
      <c r="E31" s="54">
        <v>14.56</v>
      </c>
      <c r="F31" s="54">
        <f>IFERROR(E31/T11N!E31*100,0)</f>
      </c>
      <c r="G31" s="54">
        <v>0</v>
      </c>
      <c r="H31" s="54">
        <f>IFERROR(G31/T11N!G31*100,0)</f>
      </c>
      <c r="I31" s="55">
        <v>0</v>
      </c>
      <c r="J31" s="54">
        <f>IFERROR(I31/T11N!I31*100,0)</f>
      </c>
      <c r="K31" s="74"/>
    </row>
    <row r="32">
      <c r="A32" s="52">
        <v>26</v>
      </c>
      <c r="B32" s="53" t="s">
        <v>40</v>
      </c>
      <c r="C32" s="54">
        <v>0</v>
      </c>
      <c r="D32" s="54">
        <f>IFERROR(C32/T11N!C32*100,0)</f>
      </c>
      <c r="E32" s="54">
        <v>0</v>
      </c>
      <c r="F32" s="54">
        <f>IFERROR(E32/T11N!E32*100,0)</f>
      </c>
      <c r="G32" s="54">
        <v>0</v>
      </c>
      <c r="H32" s="54">
        <f>IFERROR(G32/T11N!G32*100,0)</f>
      </c>
      <c r="I32" s="55">
        <v>0</v>
      </c>
      <c r="J32" s="54">
        <f>IFERROR(I32/T11N!I32*100,0)</f>
      </c>
      <c r="K32" s="74"/>
    </row>
    <row r="33">
      <c r="A33" s="52">
        <v>27</v>
      </c>
      <c r="B33" s="53" t="s">
        <v>41</v>
      </c>
      <c r="C33" s="54">
        <v>0</v>
      </c>
      <c r="D33" s="54">
        <f>IFERROR(C33/T11N!C33*100,0)</f>
      </c>
      <c r="E33" s="54">
        <v>0</v>
      </c>
      <c r="F33" s="54">
        <f>IFERROR(E33/T11N!E33*100,0)</f>
      </c>
      <c r="G33" s="54">
        <v>0</v>
      </c>
      <c r="H33" s="54">
        <f>IFERROR(G33/T11N!G33*100,0)</f>
      </c>
      <c r="I33" s="55">
        <v>0</v>
      </c>
      <c r="J33" s="54">
        <f>IFERROR(I33/T11N!I33*100,0)</f>
      </c>
      <c r="K33" s="74"/>
    </row>
    <row r="34">
      <c r="A34" s="52">
        <v>28</v>
      </c>
      <c r="B34" s="53" t="s">
        <v>42</v>
      </c>
      <c r="C34" s="54">
        <v>0</v>
      </c>
      <c r="D34" s="54">
        <f>IFERROR(C34/T11N!C34*100,0)</f>
      </c>
      <c r="E34" s="54">
        <v>0</v>
      </c>
      <c r="F34" s="54">
        <f>IFERROR(E34/T11N!E34*100,0)</f>
      </c>
      <c r="G34" s="54">
        <v>0</v>
      </c>
      <c r="H34" s="54">
        <f>IFERROR(G34/T11N!G34*100,0)</f>
      </c>
      <c r="I34" s="55">
        <v>0</v>
      </c>
      <c r="J34" s="54">
        <f>IFERROR(I34/T11N!I34*100,0)</f>
      </c>
      <c r="K34" s="74"/>
    </row>
    <row r="35">
      <c r="A35" s="52">
        <v>29</v>
      </c>
      <c r="B35" s="53" t="s">
        <v>43</v>
      </c>
      <c r="C35" s="54">
        <v>0.3</v>
      </c>
      <c r="D35" s="54">
        <f>IFERROR(C35/T11N!C35*100,0)</f>
      </c>
      <c r="E35" s="54">
        <v>0.4</v>
      </c>
      <c r="F35" s="54">
        <f>IFERROR(E35/T11N!E35*100,0)</f>
      </c>
      <c r="G35" s="54">
        <v>1.86</v>
      </c>
      <c r="H35" s="54">
        <f>IFERROR(G35/T11N!G35*100,0)</f>
      </c>
      <c r="I35" s="55">
        <v>1.64</v>
      </c>
      <c r="J35" s="54">
        <f>IFERROR(I35/T11N!I35*100,0)</f>
      </c>
      <c r="K35" s="74"/>
    </row>
    <row r="36">
      <c r="A36" s="52">
        <v>30</v>
      </c>
      <c r="B36" s="53" t="s">
        <v>44</v>
      </c>
      <c r="C36" s="54">
        <v>0</v>
      </c>
      <c r="D36" s="54">
        <f>IFERROR(C36/T11N!C36*100,0)</f>
      </c>
      <c r="E36" s="54">
        <v>0</v>
      </c>
      <c r="F36" s="54">
        <f>IFERROR(E36/T11N!E36*100,0)</f>
      </c>
      <c r="G36" s="54">
        <v>0</v>
      </c>
      <c r="H36" s="54">
        <f>IFERROR(G36/T11N!G36*100,0)</f>
      </c>
      <c r="I36" s="55">
        <v>0</v>
      </c>
      <c r="J36" s="54">
        <f>IFERROR(I36/T11N!I36*100,0)</f>
      </c>
      <c r="K36" s="74"/>
    </row>
    <row r="37">
      <c r="A37" s="52">
        <v>31</v>
      </c>
      <c r="B37" s="53" t="s">
        <v>45</v>
      </c>
      <c r="C37" s="54">
        <v>0</v>
      </c>
      <c r="D37" s="54">
        <f>IFERROR(C37/T11N!C37*100,0)</f>
      </c>
      <c r="E37" s="54">
        <v>0</v>
      </c>
      <c r="F37" s="54">
        <f>IFERROR(E37/T11N!E37*100,0)</f>
      </c>
      <c r="G37" s="54">
        <v>0</v>
      </c>
      <c r="H37" s="54">
        <f>IFERROR(G37/T11N!G37*100,0)</f>
      </c>
      <c r="I37" s="55">
        <v>0</v>
      </c>
      <c r="J37" s="54">
        <f>IFERROR(I37/T11N!I37*100,0)</f>
      </c>
      <c r="K37" s="74"/>
    </row>
    <row r="38">
      <c r="A38" s="52">
        <v>32</v>
      </c>
      <c r="B38" s="53" t="s">
        <v>46</v>
      </c>
      <c r="C38" s="54">
        <v>0</v>
      </c>
      <c r="D38" s="54">
        <f>IFERROR(C38/T11N!C38*100,0)</f>
      </c>
      <c r="E38" s="54">
        <v>0</v>
      </c>
      <c r="F38" s="54">
        <f>IFERROR(E38/T11N!E38*100,0)</f>
      </c>
      <c r="G38" s="54">
        <v>0</v>
      </c>
      <c r="H38" s="54">
        <f>IFERROR(G38/T11N!G38*100,0)</f>
      </c>
      <c r="I38" s="55">
        <v>0.06</v>
      </c>
      <c r="J38" s="54">
        <f>IFERROR(I38/T11N!I38*100,0)</f>
      </c>
      <c r="K38" s="74"/>
    </row>
    <row r="39" ht="13.5" s="8" customFormat="1">
      <c r="A39" s="18"/>
      <c r="B39" s="5" t="s">
        <v>47</v>
      </c>
      <c r="C39" s="6">
        <f>SUM(C20:C38)</f>
      </c>
      <c r="D39" s="6">
        <f>IFERROR(C39/T11N!C39*100,0)</f>
      </c>
      <c r="E39" s="6">
        <f>SUM(E20:E38)</f>
      </c>
      <c r="F39" s="6">
        <f>IFERROR(E39/T11N!E39*100,0)</f>
      </c>
      <c r="G39" s="6">
        <f>SUM(G20:G38)</f>
      </c>
      <c r="H39" s="6">
        <f>IFERROR(G39/T11N!G39*100,0)</f>
      </c>
      <c r="I39" s="6">
        <f>SUM(I20:I38)</f>
      </c>
      <c r="J39" s="6">
        <f>IFERROR(I39/T11N!I39*100,0)</f>
      </c>
      <c r="K39" s="74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  <c r="CW39" s="7"/>
      <c r="CX39" s="7"/>
      <c r="CY39" s="7"/>
      <c r="CZ39" s="7"/>
      <c r="DA39" s="7"/>
      <c r="DB39" s="7"/>
      <c r="DC39" s="7"/>
      <c r="DD39" s="7"/>
      <c r="DE39" s="7"/>
      <c r="DF39" s="7"/>
      <c r="DG39" s="7"/>
      <c r="DH39" s="7"/>
      <c r="DI39" s="7"/>
      <c r="DJ39" s="7"/>
      <c r="DK39" s="7"/>
      <c r="DL39" s="7"/>
      <c r="DM39" s="7"/>
      <c r="DN39" s="7"/>
      <c r="DO39" s="7"/>
      <c r="DP39" s="7"/>
      <c r="DQ39" s="7"/>
      <c r="DR39" s="7"/>
      <c r="DS39" s="7"/>
      <c r="DT39" s="7"/>
      <c r="DU39" s="7"/>
      <c r="DV39" s="7"/>
      <c r="DW39" s="7"/>
      <c r="DX39" s="7"/>
      <c r="DY39" s="7"/>
      <c r="DZ39" s="7"/>
      <c r="EA39" s="7"/>
      <c r="EB39" s="7"/>
      <c r="EC39" s="7"/>
      <c r="ED39" s="7"/>
      <c r="EE39" s="7"/>
      <c r="EF39" s="7"/>
      <c r="EG39" s="7"/>
      <c r="EH39" s="7"/>
      <c r="EI39" s="7"/>
      <c r="EJ39" s="7"/>
      <c r="EK39" s="7"/>
      <c r="EL39" s="7"/>
      <c r="EM39" s="7"/>
      <c r="EN39" s="7"/>
      <c r="EO39" s="7"/>
      <c r="EP39" s="7"/>
      <c r="EQ39" s="7"/>
      <c r="ER39" s="7"/>
      <c r="ES39" s="7"/>
      <c r="ET39" s="7"/>
      <c r="EU39" s="7"/>
      <c r="EV39" s="7"/>
      <c r="EW39" s="7"/>
      <c r="EX39" s="7"/>
      <c r="EY39" s="7"/>
      <c r="EZ39" s="7"/>
      <c r="FA39" s="7"/>
      <c r="FB39" s="7"/>
      <c r="FC39" s="7"/>
      <c r="FD39" s="7"/>
      <c r="FE39" s="7"/>
      <c r="FF39" s="7"/>
      <c r="FG39" s="7"/>
      <c r="FH39" s="7"/>
      <c r="FI39" s="7"/>
      <c r="FJ39" s="7"/>
      <c r="FK39" s="7"/>
      <c r="FL39" s="7"/>
      <c r="FM39" s="7"/>
      <c r="FN39" s="7"/>
      <c r="FO39" s="7"/>
      <c r="FP39" s="7"/>
      <c r="FQ39" s="7"/>
      <c r="FR39" s="7"/>
      <c r="FS39" s="7"/>
      <c r="FT39" s="7"/>
      <c r="FU39" s="7"/>
      <c r="FV39" s="7"/>
      <c r="FW39" s="7"/>
      <c r="FX39" s="7"/>
      <c r="FY39" s="7"/>
      <c r="FZ39" s="7"/>
      <c r="GA39" s="7"/>
      <c r="GB39" s="7"/>
      <c r="GC39" s="7"/>
      <c r="GD39" s="7"/>
      <c r="GE39" s="7"/>
      <c r="GF39" s="7"/>
      <c r="GG39" s="7"/>
      <c r="GH39" s="7"/>
      <c r="GI39" s="7"/>
      <c r="GJ39" s="7"/>
      <c r="GK39" s="7"/>
      <c r="GL39" s="7"/>
      <c r="GM39" s="7"/>
      <c r="GN39" s="7"/>
      <c r="GO39" s="7"/>
      <c r="GP39" s="7"/>
      <c r="GQ39" s="7"/>
      <c r="GR39" s="7"/>
      <c r="GS39" s="7"/>
      <c r="GT39" s="7"/>
      <c r="GU39" s="7"/>
      <c r="GV39" s="7"/>
      <c r="GW39" s="7"/>
      <c r="GX39" s="7"/>
      <c r="GY39" s="7"/>
      <c r="GZ39" s="7"/>
      <c r="HA39" s="7"/>
      <c r="HB39" s="7"/>
      <c r="HC39" s="7"/>
    </row>
    <row r="40">
      <c r="A40" s="56">
        <v>33</v>
      </c>
      <c r="B40" s="53" t="s">
        <v>48</v>
      </c>
      <c r="C40" s="54">
        <v>0</v>
      </c>
      <c r="D40" s="54">
        <f>IFERROR(C40/T11N!C40*100,0)</f>
      </c>
      <c r="E40" s="54">
        <v>0</v>
      </c>
      <c r="F40" s="54">
        <f>IFERROR(E40/T11N!E40*100,0)</f>
      </c>
      <c r="G40" s="54">
        <v>0</v>
      </c>
      <c r="H40" s="54">
        <f>IFERROR(G40/T11N!G40*100,0)</f>
      </c>
      <c r="I40" s="55">
        <v>0</v>
      </c>
      <c r="J40" s="54">
        <f>IFERROR(I40/T11N!I40*100,0)</f>
      </c>
      <c r="K40" s="74"/>
    </row>
    <row r="41" ht="13.5" s="8" customFormat="1">
      <c r="A41" s="18"/>
      <c r="B41" s="5" t="s">
        <v>49</v>
      </c>
      <c r="C41" s="6">
        <f>SUM(C40:C40)</f>
      </c>
      <c r="D41" s="6">
        <f>IFERROR(C41/T11N!C41*100,0)</f>
      </c>
      <c r="E41" s="6">
        <f>SUM(E40:E40)</f>
      </c>
      <c r="F41" s="6">
        <f>IFERROR(E41/T11N!E41*100,0)</f>
      </c>
      <c r="G41" s="6">
        <f>SUM(G40:G40)</f>
      </c>
      <c r="H41" s="6">
        <f>IFERROR(G41/T11N!G41*100,0)</f>
      </c>
      <c r="I41" s="6">
        <f>SUM(I40:I40)</f>
      </c>
      <c r="J41" s="6">
        <f>IFERROR(I41/T11N!I41*100,0)</f>
      </c>
      <c r="K41" s="74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  <c r="CW41" s="7"/>
      <c r="CX41" s="7"/>
      <c r="CY41" s="7"/>
      <c r="CZ41" s="7"/>
      <c r="DA41" s="7"/>
      <c r="DB41" s="7"/>
      <c r="DC41" s="7"/>
      <c r="DD41" s="7"/>
      <c r="DE41" s="7"/>
      <c r="DF41" s="7"/>
      <c r="DG41" s="7"/>
      <c r="DH41" s="7"/>
      <c r="DI41" s="7"/>
      <c r="DJ41" s="7"/>
      <c r="DK41" s="7"/>
      <c r="DL41" s="7"/>
      <c r="DM41" s="7"/>
      <c r="DN41" s="7"/>
      <c r="DO41" s="7"/>
      <c r="DP41" s="7"/>
      <c r="DQ41" s="7"/>
      <c r="DR41" s="7"/>
      <c r="DS41" s="7"/>
      <c r="DT41" s="7"/>
      <c r="DU41" s="7"/>
      <c r="DV41" s="7"/>
      <c r="DW41" s="7"/>
      <c r="DX41" s="7"/>
      <c r="DY41" s="7"/>
      <c r="DZ41" s="7"/>
      <c r="EA41" s="7"/>
      <c r="EB41" s="7"/>
      <c r="EC41" s="7"/>
      <c r="ED41" s="7"/>
      <c r="EE41" s="7"/>
      <c r="EF41" s="7"/>
      <c r="EG41" s="7"/>
      <c r="EH41" s="7"/>
      <c r="EI41" s="7"/>
      <c r="EJ41" s="7"/>
      <c r="EK41" s="7"/>
      <c r="EL41" s="7"/>
      <c r="EM41" s="7"/>
      <c r="EN41" s="7"/>
      <c r="EO41" s="7"/>
      <c r="EP41" s="7"/>
      <c r="EQ41" s="7"/>
      <c r="ER41" s="7"/>
      <c r="ES41" s="7"/>
      <c r="ET41" s="7"/>
      <c r="EU41" s="7"/>
      <c r="EV41" s="7"/>
      <c r="EW41" s="7"/>
      <c r="EX41" s="7"/>
      <c r="EY41" s="7"/>
      <c r="EZ41" s="7"/>
      <c r="FA41" s="7"/>
      <c r="FB41" s="7"/>
      <c r="FC41" s="7"/>
      <c r="FD41" s="7"/>
      <c r="FE41" s="7"/>
      <c r="FF41" s="7"/>
      <c r="FG41" s="7"/>
      <c r="FH41" s="7"/>
      <c r="FI41" s="7"/>
      <c r="FJ41" s="7"/>
      <c r="FK41" s="7"/>
      <c r="FL41" s="7"/>
      <c r="FM41" s="7"/>
      <c r="FN41" s="7"/>
      <c r="FO41" s="7"/>
      <c r="FP41" s="7"/>
      <c r="FQ41" s="7"/>
      <c r="FR41" s="7"/>
      <c r="FS41" s="7"/>
      <c r="FT41" s="7"/>
      <c r="FU41" s="7"/>
      <c r="FV41" s="7"/>
      <c r="FW41" s="7"/>
      <c r="FX41" s="7"/>
      <c r="FY41" s="7"/>
      <c r="FZ41" s="7"/>
      <c r="GA41" s="7"/>
      <c r="GB41" s="7"/>
      <c r="GC41" s="7"/>
      <c r="GD41" s="7"/>
      <c r="GE41" s="7"/>
      <c r="GF41" s="7"/>
      <c r="GG41" s="7"/>
      <c r="GH41" s="7"/>
      <c r="GI41" s="7"/>
      <c r="GJ41" s="7"/>
      <c r="GK41" s="7"/>
      <c r="GL41" s="7"/>
      <c r="GM41" s="7"/>
      <c r="GN41" s="7"/>
      <c r="GO41" s="7"/>
      <c r="GP41" s="7"/>
      <c r="GQ41" s="7"/>
      <c r="GR41" s="7"/>
      <c r="GS41" s="7"/>
      <c r="GT41" s="7"/>
      <c r="GU41" s="7"/>
      <c r="GV41" s="7"/>
      <c r="GW41" s="7"/>
    </row>
    <row r="42">
      <c r="A42" s="56">
        <v>34</v>
      </c>
      <c r="B42" s="53" t="s">
        <v>50</v>
      </c>
      <c r="C42" s="54">
        <v>1.97</v>
      </c>
      <c r="D42" s="54">
        <f>IFERROR(C42/T11N!C42*100,0)</f>
      </c>
      <c r="E42" s="54">
        <v>4.37</v>
      </c>
      <c r="F42" s="54">
        <f>IFERROR(E42/T11N!E42*100,0)</f>
      </c>
      <c r="G42" s="54">
        <v>3.57</v>
      </c>
      <c r="H42" s="54">
        <f>IFERROR(G42/T11N!G42*100,0)</f>
      </c>
      <c r="I42" s="55">
        <v>24.03</v>
      </c>
      <c r="J42" s="54">
        <f>IFERROR(I42/T11N!I42*100,0)</f>
      </c>
      <c r="K42" s="74"/>
    </row>
    <row r="43" ht="14.25" customHeight="1" s="8" customFormat="1">
      <c r="A43" s="17"/>
      <c r="B43" s="5" t="s">
        <v>51</v>
      </c>
      <c r="C43" s="6">
        <f>SUM(C42:C42)</f>
      </c>
      <c r="D43" s="6">
        <f>IFERROR(C43/T11N!C43*100,0)</f>
      </c>
      <c r="E43" s="6">
        <f>SUM(E42:E42)</f>
      </c>
      <c r="F43" s="6">
        <f>IFERROR(E43/T11N!E43*100,0)</f>
      </c>
      <c r="G43" s="6">
        <f>SUM(G42:G42)</f>
      </c>
      <c r="H43" s="6">
        <f>IFERROR(G43/T11N!G43*100,0)</f>
      </c>
      <c r="I43" s="6">
        <f>SUM(I42:I42)</f>
      </c>
      <c r="J43" s="6">
        <f>IFERROR(I43/T11N!I43*100,0)</f>
      </c>
      <c r="K43" s="74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  <c r="CW43" s="7"/>
      <c r="CX43" s="7"/>
      <c r="CY43" s="7"/>
      <c r="CZ43" s="7"/>
      <c r="DA43" s="7"/>
      <c r="DB43" s="7"/>
      <c r="DC43" s="7"/>
      <c r="DD43" s="7"/>
      <c r="DE43" s="7"/>
      <c r="DF43" s="7"/>
      <c r="DG43" s="7"/>
      <c r="DH43" s="7"/>
      <c r="DI43" s="7"/>
      <c r="DJ43" s="7"/>
      <c r="DK43" s="7"/>
      <c r="DL43" s="7"/>
      <c r="DM43" s="7"/>
      <c r="DN43" s="7"/>
      <c r="DO43" s="7"/>
      <c r="DP43" s="7"/>
      <c r="DQ43" s="7"/>
      <c r="DR43" s="7"/>
      <c r="DS43" s="7"/>
      <c r="DT43" s="7"/>
      <c r="DU43" s="7"/>
      <c r="DV43" s="7"/>
      <c r="DW43" s="7"/>
      <c r="DX43" s="7"/>
      <c r="DY43" s="7"/>
      <c r="DZ43" s="7"/>
      <c r="EA43" s="7"/>
      <c r="EB43" s="7"/>
      <c r="EC43" s="7"/>
      <c r="ED43" s="7"/>
      <c r="EE43" s="7"/>
      <c r="EF43" s="7"/>
      <c r="EG43" s="7"/>
      <c r="EH43" s="7"/>
      <c r="EI43" s="7"/>
      <c r="EJ43" s="7"/>
      <c r="EK43" s="7"/>
      <c r="EL43" s="7"/>
      <c r="EM43" s="7"/>
      <c r="EN43" s="7"/>
      <c r="EO43" s="7"/>
      <c r="EP43" s="7"/>
      <c r="EQ43" s="7"/>
      <c r="ER43" s="7"/>
      <c r="ES43" s="7"/>
      <c r="ET43" s="7"/>
      <c r="EU43" s="7"/>
      <c r="EV43" s="7"/>
      <c r="EW43" s="7"/>
      <c r="EX43" s="7"/>
      <c r="EY43" s="7"/>
      <c r="EZ43" s="7"/>
      <c r="FA43" s="7"/>
      <c r="FB43" s="7"/>
      <c r="FC43" s="7"/>
      <c r="FD43" s="7"/>
      <c r="FE43" s="7"/>
      <c r="FF43" s="7"/>
      <c r="FG43" s="7"/>
      <c r="FH43" s="7"/>
      <c r="FI43" s="7"/>
      <c r="FJ43" s="7"/>
      <c r="FK43" s="7"/>
      <c r="FL43" s="7"/>
      <c r="FM43" s="7"/>
      <c r="FN43" s="7"/>
      <c r="FO43" s="7"/>
      <c r="FP43" s="7"/>
      <c r="FQ43" s="7"/>
      <c r="FR43" s="7"/>
      <c r="FS43" s="7"/>
      <c r="FT43" s="7"/>
      <c r="FU43" s="7"/>
      <c r="FV43" s="7"/>
      <c r="FW43" s="7"/>
      <c r="FX43" s="7"/>
      <c r="FY43" s="7"/>
      <c r="FZ43" s="7"/>
      <c r="GA43" s="7"/>
      <c r="GB43" s="7"/>
      <c r="GC43" s="7"/>
      <c r="GD43" s="7"/>
      <c r="GE43" s="7"/>
      <c r="GF43" s="7"/>
      <c r="GG43" s="7"/>
      <c r="GH43" s="7"/>
      <c r="GI43" s="7"/>
      <c r="GJ43" s="7"/>
      <c r="GK43" s="7"/>
      <c r="GL43" s="7"/>
      <c r="GM43" s="7"/>
      <c r="GN43" s="7"/>
      <c r="GO43" s="7"/>
      <c r="GP43" s="7"/>
      <c r="GQ43" s="7"/>
      <c r="GR43" s="7"/>
      <c r="GS43" s="7"/>
      <c r="GT43" s="7"/>
      <c r="GU43" s="7"/>
      <c r="GV43" s="7"/>
      <c r="GW43" s="7"/>
    </row>
    <row r="44" ht="14.25" customHeight="1" s="8" customFormat="1">
      <c r="A44" s="65">
        <v>35</v>
      </c>
      <c r="B44" s="66" t="s">
        <v>52</v>
      </c>
      <c r="C44" s="67">
        <v>0</v>
      </c>
      <c r="D44" s="54">
        <f>IFERROR(C44/T11N!C44*100,0)</f>
      </c>
      <c r="E44" s="67">
        <v>0</v>
      </c>
      <c r="F44" s="54">
        <f>IFERROR(E44/T11N!E44*100,0)</f>
      </c>
      <c r="G44" s="67">
        <v>0</v>
      </c>
      <c r="H44" s="54">
        <f>IFERROR(G44/T11N!G44*100,0)</f>
      </c>
      <c r="I44" s="67">
        <v>0</v>
      </c>
      <c r="J44" s="54">
        <f>IFERROR(I44/T11N!I44*100,0)</f>
      </c>
      <c r="K44" s="74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  <c r="CW44" s="7"/>
      <c r="CX44" s="7"/>
      <c r="CY44" s="7"/>
      <c r="CZ44" s="7"/>
      <c r="DA44" s="7"/>
      <c r="DB44" s="7"/>
      <c r="DC44" s="7"/>
      <c r="DD44" s="7"/>
      <c r="DE44" s="7"/>
      <c r="DF44" s="7"/>
      <c r="DG44" s="7"/>
      <c r="DH44" s="7"/>
      <c r="DI44" s="7"/>
      <c r="DJ44" s="7"/>
      <c r="DK44" s="7"/>
      <c r="DL44" s="7"/>
      <c r="DM44" s="7"/>
      <c r="DN44" s="7"/>
      <c r="DO44" s="7"/>
      <c r="DP44" s="7"/>
      <c r="DQ44" s="7"/>
      <c r="DR44" s="7"/>
      <c r="DS44" s="7"/>
      <c r="DT44" s="7"/>
      <c r="DU44" s="7"/>
      <c r="DV44" s="7"/>
      <c r="DW44" s="7"/>
      <c r="DX44" s="7"/>
      <c r="DY44" s="7"/>
      <c r="DZ44" s="7"/>
      <c r="EA44" s="7"/>
      <c r="EB44" s="7"/>
      <c r="EC44" s="7"/>
      <c r="ED44" s="7"/>
      <c r="EE44" s="7"/>
      <c r="EF44" s="7"/>
      <c r="EG44" s="7"/>
      <c r="EH44" s="7"/>
      <c r="EI44" s="7"/>
      <c r="EJ44" s="7"/>
      <c r="EK44" s="7"/>
      <c r="EL44" s="7"/>
      <c r="EM44" s="7"/>
      <c r="EN44" s="7"/>
      <c r="EO44" s="7"/>
      <c r="EP44" s="7"/>
      <c r="EQ44" s="7"/>
      <c r="ER44" s="7"/>
      <c r="ES44" s="7"/>
      <c r="ET44" s="7"/>
      <c r="EU44" s="7"/>
      <c r="EV44" s="7"/>
      <c r="EW44" s="7"/>
      <c r="EX44" s="7"/>
      <c r="EY44" s="7"/>
      <c r="EZ44" s="7"/>
      <c r="FA44" s="7"/>
      <c r="FB44" s="7"/>
      <c r="FC44" s="7"/>
      <c r="FD44" s="7"/>
      <c r="FE44" s="7"/>
      <c r="FF44" s="7"/>
      <c r="FG44" s="7"/>
      <c r="FH44" s="7"/>
      <c r="FI44" s="7"/>
      <c r="FJ44" s="7"/>
      <c r="FK44" s="7"/>
      <c r="FL44" s="7"/>
      <c r="FM44" s="7"/>
      <c r="FN44" s="7"/>
      <c r="FO44" s="7"/>
      <c r="FP44" s="7"/>
      <c r="FQ44" s="7"/>
      <c r="FR44" s="7"/>
      <c r="FS44" s="7"/>
      <c r="FT44" s="7"/>
      <c r="FU44" s="7"/>
      <c r="FV44" s="7"/>
      <c r="FW44" s="7"/>
      <c r="FX44" s="7"/>
      <c r="FY44" s="7"/>
      <c r="FZ44" s="7"/>
      <c r="GA44" s="7"/>
      <c r="GB44" s="7"/>
      <c r="GC44" s="7"/>
      <c r="GD44" s="7"/>
      <c r="GE44" s="7"/>
      <c r="GF44" s="7"/>
      <c r="GG44" s="7"/>
      <c r="GH44" s="7"/>
      <c r="GI44" s="7"/>
      <c r="GJ44" s="7"/>
      <c r="GK44" s="7"/>
      <c r="GL44" s="7"/>
      <c r="GM44" s="7"/>
      <c r="GN44" s="7"/>
      <c r="GO44" s="7"/>
      <c r="GP44" s="7"/>
      <c r="GQ44" s="7"/>
      <c r="GR44" s="7"/>
      <c r="GS44" s="7"/>
      <c r="GT44" s="7"/>
      <c r="GU44" s="7"/>
      <c r="GV44" s="7"/>
      <c r="GW44" s="7"/>
    </row>
    <row r="45" ht="14.25" customHeight="1" s="8" customFormat="1">
      <c r="A45" s="65">
        <v>36</v>
      </c>
      <c r="B45" s="66" t="s">
        <v>53</v>
      </c>
      <c r="C45" s="67">
        <v>0</v>
      </c>
      <c r="D45" s="54">
        <f>IFERROR(C45/T11N!C45*100,0)</f>
      </c>
      <c r="E45" s="67">
        <v>0</v>
      </c>
      <c r="F45" s="54">
        <f>IFERROR(E45/T11N!E45*100,0)</f>
      </c>
      <c r="G45" s="67">
        <v>0</v>
      </c>
      <c r="H45" s="54">
        <f>IFERROR(G45/T11N!G45*100,0)</f>
      </c>
      <c r="I45" s="67">
        <v>0</v>
      </c>
      <c r="J45" s="54">
        <f>IFERROR(I45/T11N!I45*100,0)</f>
      </c>
      <c r="K45" s="74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  <c r="CW45" s="7"/>
      <c r="CX45" s="7"/>
      <c r="CY45" s="7"/>
      <c r="CZ45" s="7"/>
      <c r="DA45" s="7"/>
      <c r="DB45" s="7"/>
      <c r="DC45" s="7"/>
      <c r="DD45" s="7"/>
      <c r="DE45" s="7"/>
      <c r="DF45" s="7"/>
      <c r="DG45" s="7"/>
      <c r="DH45" s="7"/>
      <c r="DI45" s="7"/>
      <c r="DJ45" s="7"/>
      <c r="DK45" s="7"/>
      <c r="DL45" s="7"/>
      <c r="DM45" s="7"/>
      <c r="DN45" s="7"/>
      <c r="DO45" s="7"/>
      <c r="DP45" s="7"/>
      <c r="DQ45" s="7"/>
      <c r="DR45" s="7"/>
      <c r="DS45" s="7"/>
      <c r="DT45" s="7"/>
      <c r="DU45" s="7"/>
      <c r="DV45" s="7"/>
      <c r="DW45" s="7"/>
      <c r="DX45" s="7"/>
      <c r="DY45" s="7"/>
      <c r="DZ45" s="7"/>
      <c r="EA45" s="7"/>
      <c r="EB45" s="7"/>
      <c r="EC45" s="7"/>
      <c r="ED45" s="7"/>
      <c r="EE45" s="7"/>
      <c r="EF45" s="7"/>
      <c r="EG45" s="7"/>
      <c r="EH45" s="7"/>
      <c r="EI45" s="7"/>
      <c r="EJ45" s="7"/>
      <c r="EK45" s="7"/>
      <c r="EL45" s="7"/>
      <c r="EM45" s="7"/>
      <c r="EN45" s="7"/>
      <c r="EO45" s="7"/>
      <c r="EP45" s="7"/>
      <c r="EQ45" s="7"/>
      <c r="ER45" s="7"/>
      <c r="ES45" s="7"/>
      <c r="ET45" s="7"/>
      <c r="EU45" s="7"/>
      <c r="EV45" s="7"/>
      <c r="EW45" s="7"/>
      <c r="EX45" s="7"/>
      <c r="EY45" s="7"/>
      <c r="EZ45" s="7"/>
      <c r="FA45" s="7"/>
      <c r="FB45" s="7"/>
      <c r="FC45" s="7"/>
      <c r="FD45" s="7"/>
      <c r="FE45" s="7"/>
      <c r="FF45" s="7"/>
      <c r="FG45" s="7"/>
      <c r="FH45" s="7"/>
      <c r="FI45" s="7"/>
      <c r="FJ45" s="7"/>
      <c r="FK45" s="7"/>
      <c r="FL45" s="7"/>
      <c r="FM45" s="7"/>
      <c r="FN45" s="7"/>
      <c r="FO45" s="7"/>
      <c r="FP45" s="7"/>
      <c r="FQ45" s="7"/>
      <c r="FR45" s="7"/>
      <c r="FS45" s="7"/>
      <c r="FT45" s="7"/>
      <c r="FU45" s="7"/>
      <c r="FV45" s="7"/>
      <c r="FW45" s="7"/>
      <c r="FX45" s="7"/>
      <c r="FY45" s="7"/>
      <c r="FZ45" s="7"/>
      <c r="GA45" s="7"/>
      <c r="GB45" s="7"/>
      <c r="GC45" s="7"/>
      <c r="GD45" s="7"/>
      <c r="GE45" s="7"/>
      <c r="GF45" s="7"/>
      <c r="GG45" s="7"/>
      <c r="GH45" s="7"/>
      <c r="GI45" s="7"/>
      <c r="GJ45" s="7"/>
      <c r="GK45" s="7"/>
      <c r="GL45" s="7"/>
      <c r="GM45" s="7"/>
      <c r="GN45" s="7"/>
      <c r="GO45" s="7"/>
      <c r="GP45" s="7"/>
      <c r="GQ45" s="7"/>
      <c r="GR45" s="7"/>
      <c r="GS45" s="7"/>
      <c r="GT45" s="7"/>
      <c r="GU45" s="7"/>
      <c r="GV45" s="7"/>
      <c r="GW45" s="7"/>
    </row>
    <row r="46" ht="14.25" customHeight="1" s="8" customFormat="1">
      <c r="A46" s="65">
        <v>37</v>
      </c>
      <c r="B46" s="66" t="s">
        <v>54</v>
      </c>
      <c r="C46" s="67">
        <v>0</v>
      </c>
      <c r="D46" s="54">
        <f>IFERROR(C46/T11N!C46*100,0)</f>
      </c>
      <c r="E46" s="67">
        <v>0</v>
      </c>
      <c r="F46" s="54">
        <f>IFERROR(E46/T11N!E46*100,0)</f>
      </c>
      <c r="G46" s="67">
        <v>17.17</v>
      </c>
      <c r="H46" s="54">
        <f>IFERROR(G46/T11N!G46*100,0)</f>
      </c>
      <c r="I46" s="67">
        <v>16.28</v>
      </c>
      <c r="J46" s="54">
        <f>IFERROR(I46/T11N!I46*100,0)</f>
      </c>
      <c r="K46" s="74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  <c r="CW46" s="7"/>
      <c r="CX46" s="7"/>
      <c r="CY46" s="7"/>
      <c r="CZ46" s="7"/>
      <c r="DA46" s="7"/>
      <c r="DB46" s="7"/>
      <c r="DC46" s="7"/>
      <c r="DD46" s="7"/>
      <c r="DE46" s="7"/>
      <c r="DF46" s="7"/>
      <c r="DG46" s="7"/>
      <c r="DH46" s="7"/>
      <c r="DI46" s="7"/>
      <c r="DJ46" s="7"/>
      <c r="DK46" s="7"/>
      <c r="DL46" s="7"/>
      <c r="DM46" s="7"/>
      <c r="DN46" s="7"/>
      <c r="DO46" s="7"/>
      <c r="DP46" s="7"/>
      <c r="DQ46" s="7"/>
      <c r="DR46" s="7"/>
      <c r="DS46" s="7"/>
      <c r="DT46" s="7"/>
      <c r="DU46" s="7"/>
      <c r="DV46" s="7"/>
      <c r="DW46" s="7"/>
      <c r="DX46" s="7"/>
      <c r="DY46" s="7"/>
      <c r="DZ46" s="7"/>
      <c r="EA46" s="7"/>
      <c r="EB46" s="7"/>
      <c r="EC46" s="7"/>
      <c r="ED46" s="7"/>
      <c r="EE46" s="7"/>
      <c r="EF46" s="7"/>
      <c r="EG46" s="7"/>
      <c r="EH46" s="7"/>
      <c r="EI46" s="7"/>
      <c r="EJ46" s="7"/>
      <c r="EK46" s="7"/>
      <c r="EL46" s="7"/>
      <c r="EM46" s="7"/>
      <c r="EN46" s="7"/>
      <c r="EO46" s="7"/>
      <c r="EP46" s="7"/>
      <c r="EQ46" s="7"/>
      <c r="ER46" s="7"/>
      <c r="ES46" s="7"/>
      <c r="ET46" s="7"/>
      <c r="EU46" s="7"/>
      <c r="EV46" s="7"/>
      <c r="EW46" s="7"/>
      <c r="EX46" s="7"/>
      <c r="EY46" s="7"/>
      <c r="EZ46" s="7"/>
      <c r="FA46" s="7"/>
      <c r="FB46" s="7"/>
      <c r="FC46" s="7"/>
      <c r="FD46" s="7"/>
      <c r="FE46" s="7"/>
      <c r="FF46" s="7"/>
      <c r="FG46" s="7"/>
      <c r="FH46" s="7"/>
      <c r="FI46" s="7"/>
      <c r="FJ46" s="7"/>
      <c r="FK46" s="7"/>
      <c r="FL46" s="7"/>
      <c r="FM46" s="7"/>
      <c r="FN46" s="7"/>
      <c r="FO46" s="7"/>
      <c r="FP46" s="7"/>
      <c r="FQ46" s="7"/>
      <c r="FR46" s="7"/>
      <c r="FS46" s="7"/>
      <c r="FT46" s="7"/>
      <c r="FU46" s="7"/>
      <c r="FV46" s="7"/>
      <c r="FW46" s="7"/>
      <c r="FX46" s="7"/>
      <c r="FY46" s="7"/>
      <c r="FZ46" s="7"/>
      <c r="GA46" s="7"/>
      <c r="GB46" s="7"/>
      <c r="GC46" s="7"/>
      <c r="GD46" s="7"/>
      <c r="GE46" s="7"/>
      <c r="GF46" s="7"/>
      <c r="GG46" s="7"/>
      <c r="GH46" s="7"/>
      <c r="GI46" s="7"/>
      <c r="GJ46" s="7"/>
      <c r="GK46" s="7"/>
      <c r="GL46" s="7"/>
      <c r="GM46" s="7"/>
      <c r="GN46" s="7"/>
      <c r="GO46" s="7"/>
      <c r="GP46" s="7"/>
      <c r="GQ46" s="7"/>
      <c r="GR46" s="7"/>
      <c r="GS46" s="7"/>
      <c r="GT46" s="7"/>
      <c r="GU46" s="7"/>
      <c r="GV46" s="7"/>
      <c r="GW46" s="7"/>
    </row>
    <row r="47" ht="14.25" customHeight="1" s="8" customFormat="1">
      <c r="A47" s="65">
        <v>38</v>
      </c>
      <c r="B47" s="66" t="s">
        <v>55</v>
      </c>
      <c r="C47" s="67">
        <v>0</v>
      </c>
      <c r="D47" s="54">
        <f>IFERROR(C47/T11N!C47*100,0)</f>
      </c>
      <c r="E47" s="67">
        <v>0</v>
      </c>
      <c r="F47" s="54">
        <f>IFERROR(E47/T11N!E47*100,0)</f>
      </c>
      <c r="G47" s="67">
        <v>0</v>
      </c>
      <c r="H47" s="54">
        <f>IFERROR(G47/T11N!G47*100,0)</f>
      </c>
      <c r="I47" s="67">
        <v>1.1</v>
      </c>
      <c r="J47" s="54">
        <f>IFERROR(I47/T11N!I47*100,0)</f>
      </c>
      <c r="K47" s="74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  <c r="DV47" s="7"/>
      <c r="DW47" s="7"/>
      <c r="DX47" s="7"/>
      <c r="DY47" s="7"/>
      <c r="DZ47" s="7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7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7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7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7"/>
      <c r="GQ47" s="7"/>
      <c r="GR47" s="7"/>
      <c r="GS47" s="7"/>
      <c r="GT47" s="7"/>
      <c r="GU47" s="7"/>
      <c r="GV47" s="7"/>
      <c r="GW47" s="7"/>
    </row>
    <row r="48" ht="14.25" customHeight="1" s="8" customFormat="1">
      <c r="A48" s="65">
        <v>39</v>
      </c>
      <c r="B48" s="66" t="s">
        <v>56</v>
      </c>
      <c r="C48" s="67">
        <v>4.22</v>
      </c>
      <c r="D48" s="54">
        <f>IFERROR(C48/T11N!C48*100,0)</f>
      </c>
      <c r="E48" s="67">
        <v>0</v>
      </c>
      <c r="F48" s="54">
        <f>IFERROR(E48/T11N!E48*100,0)</f>
      </c>
      <c r="G48" s="67">
        <v>0</v>
      </c>
      <c r="H48" s="54">
        <f>IFERROR(G48/T11N!G48*100,0)</f>
      </c>
      <c r="I48" s="67">
        <v>0</v>
      </c>
      <c r="J48" s="54">
        <f>IFERROR(I48/T11N!I48*100,0)</f>
      </c>
      <c r="K48" s="74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  <c r="DT48" s="7"/>
      <c r="DU48" s="7"/>
      <c r="DV48" s="7"/>
      <c r="DW48" s="7"/>
      <c r="DX48" s="7"/>
      <c r="DY48" s="7"/>
      <c r="DZ48" s="7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7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7"/>
      <c r="FE48" s="7"/>
      <c r="FF48" s="7"/>
      <c r="FG48" s="7"/>
      <c r="FH48" s="7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7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7"/>
      <c r="GQ48" s="7"/>
      <c r="GR48" s="7"/>
      <c r="GS48" s="7"/>
      <c r="GT48" s="7"/>
      <c r="GU48" s="7"/>
      <c r="GV48" s="7"/>
      <c r="GW48" s="7"/>
    </row>
    <row r="49" ht="14.25" customHeight="1" s="8" customFormat="1">
      <c r="A49" s="65">
        <v>40</v>
      </c>
      <c r="B49" s="66" t="s">
        <v>57</v>
      </c>
      <c r="C49" s="67">
        <v>0</v>
      </c>
      <c r="D49" s="54">
        <f>IFERROR(C49/T11N!C49*100,0)</f>
      </c>
      <c r="E49" s="67">
        <v>0</v>
      </c>
      <c r="F49" s="54">
        <f>IFERROR(E49/T11N!E49*100,0)</f>
      </c>
      <c r="G49" s="67">
        <v>0.16</v>
      </c>
      <c r="H49" s="54">
        <f>IFERROR(G49/T11N!G49*100,0)</f>
      </c>
      <c r="I49" s="67">
        <v>0.29</v>
      </c>
      <c r="J49" s="54">
        <f>IFERROR(I49/T11N!I49*100,0)</f>
      </c>
      <c r="K49" s="74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  <c r="CW49" s="7"/>
      <c r="CX49" s="7"/>
      <c r="CY49" s="7"/>
      <c r="CZ49" s="7"/>
      <c r="DA49" s="7"/>
      <c r="DB49" s="7"/>
      <c r="DC49" s="7"/>
      <c r="DD49" s="7"/>
      <c r="DE49" s="7"/>
      <c r="DF49" s="7"/>
      <c r="DG49" s="7"/>
      <c r="DH49" s="7"/>
      <c r="DI49" s="7"/>
      <c r="DJ49" s="7"/>
      <c r="DK49" s="7"/>
      <c r="DL49" s="7"/>
      <c r="DM49" s="7"/>
      <c r="DN49" s="7"/>
      <c r="DO49" s="7"/>
      <c r="DP49" s="7"/>
      <c r="DQ49" s="7"/>
      <c r="DR49" s="7"/>
      <c r="DS49" s="7"/>
      <c r="DT49" s="7"/>
      <c r="DU49" s="7"/>
      <c r="DV49" s="7"/>
      <c r="DW49" s="7"/>
      <c r="DX49" s="7"/>
      <c r="DY49" s="7"/>
      <c r="DZ49" s="7"/>
      <c r="EA49" s="7"/>
      <c r="EB49" s="7"/>
      <c r="EC49" s="7"/>
      <c r="ED49" s="7"/>
      <c r="EE49" s="7"/>
      <c r="EF49" s="7"/>
      <c r="EG49" s="7"/>
      <c r="EH49" s="7"/>
      <c r="EI49" s="7"/>
      <c r="EJ49" s="7"/>
      <c r="EK49" s="7"/>
      <c r="EL49" s="7"/>
      <c r="EM49" s="7"/>
      <c r="EN49" s="7"/>
      <c r="EO49" s="7"/>
      <c r="EP49" s="7"/>
      <c r="EQ49" s="7"/>
      <c r="ER49" s="7"/>
      <c r="ES49" s="7"/>
      <c r="ET49" s="7"/>
      <c r="EU49" s="7"/>
      <c r="EV49" s="7"/>
      <c r="EW49" s="7"/>
      <c r="EX49" s="7"/>
      <c r="EY49" s="7"/>
      <c r="EZ49" s="7"/>
      <c r="FA49" s="7"/>
      <c r="FB49" s="7"/>
      <c r="FC49" s="7"/>
      <c r="FD49" s="7"/>
      <c r="FE49" s="7"/>
      <c r="FF49" s="7"/>
      <c r="FG49" s="7"/>
      <c r="FH49" s="7"/>
      <c r="FI49" s="7"/>
      <c r="FJ49" s="7"/>
      <c r="FK49" s="7"/>
      <c r="FL49" s="7"/>
      <c r="FM49" s="7"/>
      <c r="FN49" s="7"/>
      <c r="FO49" s="7"/>
      <c r="FP49" s="7"/>
      <c r="FQ49" s="7"/>
      <c r="FR49" s="7"/>
      <c r="FS49" s="7"/>
      <c r="FT49" s="7"/>
      <c r="FU49" s="7"/>
      <c r="FV49" s="7"/>
      <c r="FW49" s="7"/>
      <c r="FX49" s="7"/>
      <c r="FY49" s="7"/>
      <c r="FZ49" s="7"/>
      <c r="GA49" s="7"/>
      <c r="GB49" s="7"/>
      <c r="GC49" s="7"/>
      <c r="GD49" s="7"/>
      <c r="GE49" s="7"/>
      <c r="GF49" s="7"/>
      <c r="GG49" s="7"/>
      <c r="GH49" s="7"/>
      <c r="GI49" s="7"/>
      <c r="GJ49" s="7"/>
      <c r="GK49" s="7"/>
      <c r="GL49" s="7"/>
      <c r="GM49" s="7"/>
      <c r="GN49" s="7"/>
      <c r="GO49" s="7"/>
      <c r="GP49" s="7"/>
      <c r="GQ49" s="7"/>
      <c r="GR49" s="7"/>
      <c r="GS49" s="7"/>
      <c r="GT49" s="7"/>
      <c r="GU49" s="7"/>
      <c r="GV49" s="7"/>
      <c r="GW49" s="7"/>
    </row>
    <row r="50" ht="14.25" customHeight="1" s="8" customFormat="1">
      <c r="A50" s="65">
        <v>41</v>
      </c>
      <c r="B50" s="66" t="s">
        <v>58</v>
      </c>
      <c r="C50" s="67">
        <v>0</v>
      </c>
      <c r="D50" s="54">
        <f>IFERROR(C50/T11N!C50*100,0)</f>
      </c>
      <c r="E50" s="67">
        <v>0</v>
      </c>
      <c r="F50" s="54">
        <f>IFERROR(E50/T11N!E50*100,0)</f>
      </c>
      <c r="G50" s="67">
        <v>0</v>
      </c>
      <c r="H50" s="54">
        <f>IFERROR(G50/T11N!G50*100,0)</f>
      </c>
      <c r="I50" s="67">
        <v>0</v>
      </c>
      <c r="J50" s="54">
        <f>IFERROR(I50/T11N!I50*100,0)</f>
      </c>
      <c r="K50" s="74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  <c r="CW50" s="7"/>
      <c r="CX50" s="7"/>
      <c r="CY50" s="7"/>
      <c r="CZ50" s="7"/>
      <c r="DA50" s="7"/>
      <c r="DB50" s="7"/>
      <c r="DC50" s="7"/>
      <c r="DD50" s="7"/>
      <c r="DE50" s="7"/>
      <c r="DF50" s="7"/>
      <c r="DG50" s="7"/>
      <c r="DH50" s="7"/>
      <c r="DI50" s="7"/>
      <c r="DJ50" s="7"/>
      <c r="DK50" s="7"/>
      <c r="DL50" s="7"/>
      <c r="DM50" s="7"/>
      <c r="DN50" s="7"/>
      <c r="DO50" s="7"/>
      <c r="DP50" s="7"/>
      <c r="DQ50" s="7"/>
      <c r="DR50" s="7"/>
      <c r="DS50" s="7"/>
      <c r="DT50" s="7"/>
      <c r="DU50" s="7"/>
      <c r="DV50" s="7"/>
      <c r="DW50" s="7"/>
      <c r="DX50" s="7"/>
      <c r="DY50" s="7"/>
      <c r="DZ50" s="7"/>
      <c r="EA50" s="7"/>
      <c r="EB50" s="7"/>
      <c r="EC50" s="7"/>
      <c r="ED50" s="7"/>
      <c r="EE50" s="7"/>
      <c r="EF50" s="7"/>
      <c r="EG50" s="7"/>
      <c r="EH50" s="7"/>
      <c r="EI50" s="7"/>
      <c r="EJ50" s="7"/>
      <c r="EK50" s="7"/>
      <c r="EL50" s="7"/>
      <c r="EM50" s="7"/>
      <c r="EN50" s="7"/>
      <c r="EO50" s="7"/>
      <c r="EP50" s="7"/>
      <c r="EQ50" s="7"/>
      <c r="ER50" s="7"/>
      <c r="ES50" s="7"/>
      <c r="ET50" s="7"/>
      <c r="EU50" s="7"/>
      <c r="EV50" s="7"/>
      <c r="EW50" s="7"/>
      <c r="EX50" s="7"/>
      <c r="EY50" s="7"/>
      <c r="EZ50" s="7"/>
      <c r="FA50" s="7"/>
      <c r="FB50" s="7"/>
      <c r="FC50" s="7"/>
      <c r="FD50" s="7"/>
      <c r="FE50" s="7"/>
      <c r="FF50" s="7"/>
      <c r="FG50" s="7"/>
      <c r="FH50" s="7"/>
      <c r="FI50" s="7"/>
      <c r="FJ50" s="7"/>
      <c r="FK50" s="7"/>
      <c r="FL50" s="7"/>
      <c r="FM50" s="7"/>
      <c r="FN50" s="7"/>
      <c r="FO50" s="7"/>
      <c r="FP50" s="7"/>
      <c r="FQ50" s="7"/>
      <c r="FR50" s="7"/>
      <c r="FS50" s="7"/>
      <c r="FT50" s="7"/>
      <c r="FU50" s="7"/>
      <c r="FV50" s="7"/>
      <c r="FW50" s="7"/>
      <c r="FX50" s="7"/>
      <c r="FY50" s="7"/>
      <c r="FZ50" s="7"/>
      <c r="GA50" s="7"/>
      <c r="GB50" s="7"/>
      <c r="GC50" s="7"/>
      <c r="GD50" s="7"/>
      <c r="GE50" s="7"/>
      <c r="GF50" s="7"/>
      <c r="GG50" s="7"/>
      <c r="GH50" s="7"/>
      <c r="GI50" s="7"/>
      <c r="GJ50" s="7"/>
      <c r="GK50" s="7"/>
      <c r="GL50" s="7"/>
      <c r="GM50" s="7"/>
      <c r="GN50" s="7"/>
      <c r="GO50" s="7"/>
      <c r="GP50" s="7"/>
      <c r="GQ50" s="7"/>
      <c r="GR50" s="7"/>
      <c r="GS50" s="7"/>
      <c r="GT50" s="7"/>
      <c r="GU50" s="7"/>
      <c r="GV50" s="7"/>
      <c r="GW50" s="7"/>
    </row>
    <row r="51" ht="14.25" customHeight="1" s="8" customFormat="1">
      <c r="A51" s="65">
        <v>42</v>
      </c>
      <c r="B51" s="66" t="s">
        <v>59</v>
      </c>
      <c r="C51" s="67">
        <v>0</v>
      </c>
      <c r="D51" s="54">
        <f>IFERROR(C51/T11N!C51*100,0)</f>
      </c>
      <c r="E51" s="67">
        <v>0</v>
      </c>
      <c r="F51" s="54">
        <f>IFERROR(E51/T11N!E51*100,0)</f>
      </c>
      <c r="G51" s="67">
        <v>2.1</v>
      </c>
      <c r="H51" s="54">
        <f>IFERROR(G51/T11N!G51*100,0)</f>
      </c>
      <c r="I51" s="67">
        <v>0</v>
      </c>
      <c r="J51" s="54">
        <f>IFERROR(I51/T11N!I51*100,0)</f>
      </c>
      <c r="K51" s="74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  <c r="CW51" s="7"/>
      <c r="CX51" s="7"/>
      <c r="CY51" s="7"/>
      <c r="CZ51" s="7"/>
      <c r="DA51" s="7"/>
      <c r="DB51" s="7"/>
      <c r="DC51" s="7"/>
      <c r="DD51" s="7"/>
      <c r="DE51" s="7"/>
      <c r="DF51" s="7"/>
      <c r="DG51" s="7"/>
      <c r="DH51" s="7"/>
      <c r="DI51" s="7"/>
      <c r="DJ51" s="7"/>
      <c r="DK51" s="7"/>
      <c r="DL51" s="7"/>
      <c r="DM51" s="7"/>
      <c r="DN51" s="7"/>
      <c r="DO51" s="7"/>
      <c r="DP51" s="7"/>
      <c r="DQ51" s="7"/>
      <c r="DR51" s="7"/>
      <c r="DS51" s="7"/>
      <c r="DT51" s="7"/>
      <c r="DU51" s="7"/>
      <c r="DV51" s="7"/>
      <c r="DW51" s="7"/>
      <c r="DX51" s="7"/>
      <c r="DY51" s="7"/>
      <c r="DZ51" s="7"/>
      <c r="EA51" s="7"/>
      <c r="EB51" s="7"/>
      <c r="EC51" s="7"/>
      <c r="ED51" s="7"/>
      <c r="EE51" s="7"/>
      <c r="EF51" s="7"/>
      <c r="EG51" s="7"/>
      <c r="EH51" s="7"/>
      <c r="EI51" s="7"/>
      <c r="EJ51" s="7"/>
      <c r="EK51" s="7"/>
      <c r="EL51" s="7"/>
      <c r="EM51" s="7"/>
      <c r="EN51" s="7"/>
      <c r="EO51" s="7"/>
      <c r="EP51" s="7"/>
      <c r="EQ51" s="7"/>
      <c r="ER51" s="7"/>
      <c r="ES51" s="7"/>
      <c r="ET51" s="7"/>
      <c r="EU51" s="7"/>
      <c r="EV51" s="7"/>
      <c r="EW51" s="7"/>
      <c r="EX51" s="7"/>
      <c r="EY51" s="7"/>
      <c r="EZ51" s="7"/>
      <c r="FA51" s="7"/>
      <c r="FB51" s="7"/>
      <c r="FC51" s="7"/>
      <c r="FD51" s="7"/>
      <c r="FE51" s="7"/>
      <c r="FF51" s="7"/>
      <c r="FG51" s="7"/>
      <c r="FH51" s="7"/>
      <c r="FI51" s="7"/>
      <c r="FJ51" s="7"/>
      <c r="FK51" s="7"/>
      <c r="FL51" s="7"/>
      <c r="FM51" s="7"/>
      <c r="FN51" s="7"/>
      <c r="FO51" s="7"/>
      <c r="FP51" s="7"/>
      <c r="FQ51" s="7"/>
      <c r="FR51" s="7"/>
      <c r="FS51" s="7"/>
      <c r="FT51" s="7"/>
      <c r="FU51" s="7"/>
      <c r="FV51" s="7"/>
      <c r="FW51" s="7"/>
      <c r="FX51" s="7"/>
      <c r="FY51" s="7"/>
      <c r="FZ51" s="7"/>
      <c r="GA51" s="7"/>
      <c r="GB51" s="7"/>
      <c r="GC51" s="7"/>
      <c r="GD51" s="7"/>
      <c r="GE51" s="7"/>
      <c r="GF51" s="7"/>
      <c r="GG51" s="7"/>
      <c r="GH51" s="7"/>
      <c r="GI51" s="7"/>
      <c r="GJ51" s="7"/>
      <c r="GK51" s="7"/>
      <c r="GL51" s="7"/>
      <c r="GM51" s="7"/>
      <c r="GN51" s="7"/>
      <c r="GO51" s="7"/>
      <c r="GP51" s="7"/>
      <c r="GQ51" s="7"/>
      <c r="GR51" s="7"/>
      <c r="GS51" s="7"/>
      <c r="GT51" s="7"/>
      <c r="GU51" s="7"/>
      <c r="GV51" s="7"/>
      <c r="GW51" s="7"/>
    </row>
    <row r="52" ht="14.25" customHeight="1" s="8" customFormat="1">
      <c r="A52" s="63"/>
      <c r="B52" s="64" t="s">
        <v>60</v>
      </c>
      <c r="C52" s="6">
        <f>SUM(C44:C51)</f>
      </c>
      <c r="D52" s="6">
        <f>IFERROR(C52/T11N!C52*100,0)</f>
      </c>
      <c r="E52" s="6">
        <f>SUM(E44:E51)</f>
      </c>
      <c r="F52" s="6">
        <f>IFERROR(E52/T11N!E52*100,0)</f>
      </c>
      <c r="G52" s="6">
        <f>SUM(G44:G51)</f>
      </c>
      <c r="H52" s="6">
        <f>IFERROR(G52/T11N!G52*100,0)</f>
      </c>
      <c r="I52" s="6">
        <f>SUM(I44:I51)</f>
      </c>
      <c r="J52" s="6">
        <f>IFERROR(I52/T11N!I52*100,0)</f>
      </c>
      <c r="K52" s="74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  <c r="CW52" s="7"/>
      <c r="CX52" s="7"/>
      <c r="CY52" s="7"/>
      <c r="CZ52" s="7"/>
      <c r="DA52" s="7"/>
      <c r="DB52" s="7"/>
      <c r="DC52" s="7"/>
      <c r="DD52" s="7"/>
      <c r="DE52" s="7"/>
      <c r="DF52" s="7"/>
      <c r="DG52" s="7"/>
      <c r="DH52" s="7"/>
      <c r="DI52" s="7"/>
      <c r="DJ52" s="7"/>
      <c r="DK52" s="7"/>
      <c r="DL52" s="7"/>
      <c r="DM52" s="7"/>
      <c r="DN52" s="7"/>
      <c r="DO52" s="7"/>
      <c r="DP52" s="7"/>
      <c r="DQ52" s="7"/>
      <c r="DR52" s="7"/>
      <c r="DS52" s="7"/>
      <c r="DT52" s="7"/>
      <c r="DU52" s="7"/>
      <c r="DV52" s="7"/>
      <c r="DW52" s="7"/>
      <c r="DX52" s="7"/>
      <c r="DY52" s="7"/>
      <c r="DZ52" s="7"/>
      <c r="EA52" s="7"/>
      <c r="EB52" s="7"/>
      <c r="EC52" s="7"/>
      <c r="ED52" s="7"/>
      <c r="EE52" s="7"/>
      <c r="EF52" s="7"/>
      <c r="EG52" s="7"/>
      <c r="EH52" s="7"/>
      <c r="EI52" s="7"/>
      <c r="EJ52" s="7"/>
      <c r="EK52" s="7"/>
      <c r="EL52" s="7"/>
      <c r="EM52" s="7"/>
      <c r="EN52" s="7"/>
      <c r="EO52" s="7"/>
      <c r="EP52" s="7"/>
      <c r="EQ52" s="7"/>
      <c r="ER52" s="7"/>
      <c r="ES52" s="7"/>
      <c r="ET52" s="7"/>
      <c r="EU52" s="7"/>
      <c r="EV52" s="7"/>
      <c r="EW52" s="7"/>
      <c r="EX52" s="7"/>
      <c r="EY52" s="7"/>
      <c r="EZ52" s="7"/>
      <c r="FA52" s="7"/>
      <c r="FB52" s="7"/>
      <c r="FC52" s="7"/>
      <c r="FD52" s="7"/>
      <c r="FE52" s="7"/>
      <c r="FF52" s="7"/>
      <c r="FG52" s="7"/>
      <c r="FH52" s="7"/>
      <c r="FI52" s="7"/>
      <c r="FJ52" s="7"/>
      <c r="FK52" s="7"/>
      <c r="FL52" s="7"/>
      <c r="FM52" s="7"/>
      <c r="FN52" s="7"/>
      <c r="FO52" s="7"/>
      <c r="FP52" s="7"/>
      <c r="FQ52" s="7"/>
      <c r="FR52" s="7"/>
      <c r="FS52" s="7"/>
      <c r="FT52" s="7"/>
      <c r="FU52" s="7"/>
      <c r="FV52" s="7"/>
      <c r="FW52" s="7"/>
      <c r="FX52" s="7"/>
      <c r="FY52" s="7"/>
      <c r="FZ52" s="7"/>
      <c r="GA52" s="7"/>
      <c r="GB52" s="7"/>
      <c r="GC52" s="7"/>
      <c r="GD52" s="7"/>
      <c r="GE52" s="7"/>
      <c r="GF52" s="7"/>
      <c r="GG52" s="7"/>
      <c r="GH52" s="7"/>
      <c r="GI52" s="7"/>
      <c r="GJ52" s="7"/>
      <c r="GK52" s="7"/>
      <c r="GL52" s="7"/>
      <c r="GM52" s="7"/>
      <c r="GN52" s="7"/>
      <c r="GO52" s="7"/>
      <c r="GP52" s="7"/>
      <c r="GQ52" s="7"/>
      <c r="GR52" s="7"/>
      <c r="GS52" s="7"/>
      <c r="GT52" s="7"/>
      <c r="GU52" s="7"/>
      <c r="GV52" s="7"/>
      <c r="GW52" s="7"/>
    </row>
    <row r="53" ht="14.25" s="8" customFormat="1">
      <c r="A53" s="19"/>
      <c r="B53" s="20" t="s">
        <v>61</v>
      </c>
      <c r="C53" s="21">
        <f>SUM(C43,C41,C39,C19,C52)</f>
      </c>
      <c r="D53" s="6">
        <f>IFERROR(C53/T11N!C53*100,0)</f>
      </c>
      <c r="E53" s="21">
        <f>SUM(E43,E41,E39,E19,E52)</f>
      </c>
      <c r="F53" s="6">
        <f>IFERROR(E53/T11N!E53*100,0)</f>
      </c>
      <c r="G53" s="21">
        <f>SUM(G43,G41,G39,G19,G52)</f>
      </c>
      <c r="H53" s="6">
        <f>IFERROR(G53/T11N!G53*100,0)</f>
      </c>
      <c r="I53" s="21">
        <f>SUM(I43,I41,I39,I19,I52)</f>
      </c>
      <c r="J53" s="6">
        <f>IFERROR(I53/T11N!I53*100,0)</f>
      </c>
      <c r="K53" s="74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  <c r="CW53" s="7"/>
      <c r="CX53" s="7"/>
      <c r="CY53" s="7"/>
      <c r="CZ53" s="7"/>
      <c r="DA53" s="7"/>
      <c r="DB53" s="7"/>
      <c r="DC53" s="7"/>
      <c r="DD53" s="7"/>
      <c r="DE53" s="7"/>
      <c r="DF53" s="7"/>
      <c r="DG53" s="7"/>
      <c r="DH53" s="7"/>
      <c r="DI53" s="7"/>
      <c r="DJ53" s="7"/>
      <c r="DK53" s="7"/>
      <c r="DL53" s="7"/>
      <c r="DM53" s="7"/>
      <c r="DN53" s="7"/>
      <c r="DO53" s="7"/>
      <c r="DP53" s="7"/>
      <c r="DQ53" s="7"/>
      <c r="DR53" s="7"/>
      <c r="DS53" s="7"/>
      <c r="DT53" s="7"/>
      <c r="DU53" s="7"/>
      <c r="DV53" s="7"/>
      <c r="DW53" s="7"/>
      <c r="DX53" s="7"/>
      <c r="DY53" s="7"/>
      <c r="DZ53" s="7"/>
      <c r="EA53" s="7"/>
      <c r="EB53" s="7"/>
      <c r="EC53" s="7"/>
      <c r="ED53" s="7"/>
      <c r="EE53" s="7"/>
      <c r="EF53" s="7"/>
      <c r="EG53" s="7"/>
      <c r="EH53" s="7"/>
      <c r="EI53" s="7"/>
      <c r="EJ53" s="7"/>
      <c r="EK53" s="7"/>
      <c r="EL53" s="7"/>
      <c r="EM53" s="7"/>
      <c r="EN53" s="7"/>
      <c r="EO53" s="7"/>
      <c r="EP53" s="7"/>
      <c r="EQ53" s="7"/>
      <c r="ER53" s="7"/>
      <c r="ES53" s="7"/>
      <c r="ET53" s="7"/>
      <c r="EU53" s="7"/>
      <c r="EV53" s="7"/>
      <c r="EW53" s="7"/>
      <c r="EX53" s="7"/>
      <c r="EY53" s="7"/>
      <c r="EZ53" s="7"/>
      <c r="FA53" s="7"/>
      <c r="FB53" s="7"/>
      <c r="FC53" s="7"/>
      <c r="FD53" s="7"/>
      <c r="FE53" s="7"/>
      <c r="FF53" s="7"/>
      <c r="FG53" s="7"/>
      <c r="FH53" s="7"/>
      <c r="FI53" s="7"/>
      <c r="FJ53" s="7"/>
      <c r="FK53" s="7"/>
      <c r="FL53" s="7"/>
      <c r="FM53" s="7"/>
      <c r="FN53" s="7"/>
      <c r="FO53" s="7"/>
      <c r="FP53" s="7"/>
      <c r="FQ53" s="7"/>
      <c r="FR53" s="7"/>
      <c r="FS53" s="7"/>
      <c r="FT53" s="7"/>
      <c r="FU53" s="7"/>
      <c r="FV53" s="7"/>
      <c r="FW53" s="7"/>
      <c r="FX53" s="7"/>
      <c r="FY53" s="7"/>
      <c r="FZ53" s="7"/>
      <c r="GA53" s="7"/>
      <c r="GB53" s="7"/>
      <c r="GC53" s="7"/>
      <c r="GD53" s="7"/>
      <c r="GE53" s="7"/>
      <c r="GF53" s="7"/>
      <c r="GG53" s="7"/>
      <c r="GH53" s="7"/>
      <c r="GI53" s="7"/>
      <c r="GJ53" s="7"/>
      <c r="GK53" s="7"/>
      <c r="GL53" s="7"/>
      <c r="GM53" s="7"/>
      <c r="GN53" s="7"/>
      <c r="GO53" s="7"/>
      <c r="GP53" s="7"/>
      <c r="GQ53" s="7"/>
      <c r="GR53" s="7"/>
      <c r="GS53" s="7"/>
      <c r="GT53" s="7"/>
      <c r="GU53" s="7"/>
      <c r="GV53" s="7"/>
      <c r="GW53" s="7"/>
    </row>
    <row r="54">
      <c r="A54" s="1"/>
      <c r="B54" s="10"/>
      <c r="C54" s="11"/>
      <c r="D54" s="11"/>
      <c r="E54" s="11"/>
      <c r="F54" s="11"/>
      <c r="G54" s="11"/>
      <c r="H54" s="12"/>
      <c r="I54" s="12"/>
      <c r="J54" s="11"/>
      <c r="K54" s="11"/>
    </row>
    <row r="55">
      <c r="A55" s="1"/>
      <c r="B55" s="1"/>
      <c r="C55" s="11"/>
      <c r="D55" s="11"/>
      <c r="E55" s="11"/>
      <c r="F55" s="11"/>
      <c r="G55" s="11"/>
      <c r="H55" s="12"/>
      <c r="I55" s="12"/>
      <c r="J55" s="11"/>
      <c r="K55" s="11"/>
    </row>
    <row r="56">
      <c r="A56" s="1"/>
      <c r="B56" s="1"/>
      <c r="C56" s="11"/>
      <c r="D56" s="11"/>
      <c r="E56" s="11"/>
      <c r="F56" s="11"/>
      <c r="G56" s="11"/>
      <c r="H56" s="12"/>
      <c r="I56" s="12"/>
      <c r="J56" s="11"/>
      <c r="K56" s="11"/>
    </row>
    <row r="57">
      <c r="A57" s="1"/>
      <c r="B57" s="1"/>
      <c r="C57" s="11"/>
      <c r="D57" s="11"/>
      <c r="E57" s="11"/>
      <c r="F57" s="11"/>
      <c r="G57" s="11"/>
      <c r="H57" s="12"/>
      <c r="I57" s="12"/>
      <c r="J57" s="11"/>
      <c r="K57" s="11"/>
    </row>
    <row r="58">
      <c r="A58" s="1"/>
      <c r="B58" s="1"/>
      <c r="C58" s="11"/>
      <c r="D58" s="11"/>
      <c r="E58" s="11"/>
      <c r="F58" s="11"/>
      <c r="G58" s="11"/>
      <c r="H58" s="12"/>
      <c r="I58" s="12"/>
      <c r="J58" s="11"/>
      <c r="K58" s="11"/>
    </row>
    <row r="59">
      <c r="A59" s="1"/>
      <c r="B59" s="1"/>
      <c r="C59" s="11"/>
      <c r="D59" s="11"/>
      <c r="E59" s="11"/>
      <c r="F59" s="11"/>
      <c r="G59" s="11"/>
      <c r="H59" s="12"/>
      <c r="I59" s="12"/>
      <c r="J59" s="11"/>
      <c r="K59" s="11"/>
    </row>
    <row r="60">
      <c r="A60" s="1"/>
      <c r="B60" s="1"/>
      <c r="C60" s="11"/>
      <c r="D60" s="11"/>
      <c r="E60" s="11"/>
      <c r="F60" s="11"/>
      <c r="G60" s="11"/>
      <c r="H60" s="12"/>
      <c r="I60" s="12"/>
      <c r="J60" s="11"/>
      <c r="K60" s="11"/>
    </row>
    <row r="61">
      <c r="A61" s="1"/>
      <c r="B61" s="1"/>
      <c r="C61" s="11"/>
      <c r="D61" s="11"/>
      <c r="E61" s="11"/>
      <c r="F61" s="11"/>
      <c r="G61" s="11"/>
      <c r="H61" s="12"/>
      <c r="I61" s="12"/>
      <c r="J61" s="11"/>
      <c r="K61" s="11"/>
    </row>
    <row r="62">
      <c r="A62" s="1"/>
      <c r="B62" s="1"/>
      <c r="C62" s="11"/>
      <c r="D62" s="11"/>
      <c r="E62" s="11"/>
      <c r="F62" s="11"/>
      <c r="G62" s="11"/>
      <c r="H62" s="12"/>
      <c r="I62" s="12"/>
      <c r="J62" s="11"/>
      <c r="K62" s="11"/>
    </row>
    <row r="63">
      <c r="A63" s="1"/>
      <c r="B63" s="1"/>
      <c r="C63" s="11"/>
      <c r="D63" s="11"/>
      <c r="E63" s="11"/>
      <c r="F63" s="11"/>
      <c r="G63" s="11"/>
      <c r="H63" s="12"/>
      <c r="I63" s="12"/>
      <c r="J63" s="11"/>
      <c r="K63" s="11"/>
    </row>
    <row r="64">
      <c r="A64" s="1"/>
      <c r="B64" s="1"/>
      <c r="C64" s="11"/>
      <c r="D64" s="11"/>
      <c r="E64" s="11"/>
      <c r="F64" s="11"/>
      <c r="G64" s="11"/>
      <c r="H64" s="12"/>
      <c r="I64" s="12"/>
      <c r="J64" s="11"/>
      <c r="K64" s="11"/>
    </row>
    <row r="65">
      <c r="A65" s="1"/>
      <c r="B65" s="1"/>
      <c r="C65" s="11"/>
      <c r="D65" s="11"/>
      <c r="E65" s="11"/>
      <c r="F65" s="11"/>
      <c r="G65" s="11"/>
      <c r="H65" s="12"/>
      <c r="I65" s="12"/>
      <c r="J65" s="11"/>
      <c r="K65" s="11"/>
    </row>
    <row r="66">
      <c r="A66" s="1"/>
      <c r="B66" s="1"/>
      <c r="C66" s="11"/>
      <c r="D66" s="11"/>
      <c r="E66" s="11"/>
      <c r="F66" s="11"/>
      <c r="G66" s="11"/>
      <c r="H66" s="12"/>
      <c r="I66" s="12"/>
      <c r="J66" s="11"/>
      <c r="K66" s="11"/>
    </row>
    <row r="67">
      <c r="A67" s="1"/>
      <c r="B67" s="1"/>
      <c r="C67" s="11"/>
      <c r="D67" s="11"/>
      <c r="E67" s="11"/>
      <c r="F67" s="11"/>
      <c r="G67" s="11"/>
      <c r="H67" s="12"/>
      <c r="I67" s="12"/>
      <c r="J67" s="11"/>
      <c r="K67" s="11"/>
    </row>
    <row r="68">
      <c r="A68" s="1"/>
      <c r="B68" s="1"/>
      <c r="C68" s="11"/>
      <c r="D68" s="11"/>
      <c r="E68" s="11"/>
      <c r="F68" s="11"/>
      <c r="G68" s="11"/>
      <c r="H68" s="12"/>
      <c r="I68" s="12"/>
      <c r="J68" s="11"/>
      <c r="K68" s="11"/>
    </row>
    <row r="69">
      <c r="A69" s="1"/>
      <c r="B69" s="1"/>
      <c r="C69" s="11"/>
      <c r="D69" s="11"/>
      <c r="E69" s="11"/>
      <c r="F69" s="11"/>
      <c r="G69" s="11"/>
      <c r="H69" s="12"/>
      <c r="I69" s="12"/>
      <c r="J69" s="11"/>
      <c r="K69" s="11"/>
    </row>
    <row r="70">
      <c r="A70" s="1"/>
      <c r="B70" s="1"/>
      <c r="C70" s="11"/>
      <c r="D70" s="11"/>
      <c r="E70" s="11"/>
      <c r="F70" s="11"/>
      <c r="G70" s="11"/>
      <c r="H70" s="12"/>
      <c r="I70" s="12"/>
      <c r="J70" s="11"/>
      <c r="K70" s="11"/>
    </row>
    <row r="71">
      <c r="A71" s="1"/>
      <c r="B71" s="1"/>
      <c r="C71" s="11"/>
      <c r="D71" s="11"/>
      <c r="E71" s="11"/>
      <c r="F71" s="11"/>
      <c r="G71" s="11"/>
      <c r="H71" s="12"/>
      <c r="I71" s="12"/>
      <c r="J71" s="11"/>
      <c r="K71" s="11"/>
    </row>
    <row r="72">
      <c r="A72" s="1"/>
      <c r="B72" s="1"/>
      <c r="C72" s="11"/>
      <c r="D72" s="11"/>
      <c r="E72" s="11"/>
      <c r="F72" s="11"/>
      <c r="G72" s="11"/>
      <c r="H72" s="12"/>
      <c r="I72" s="12"/>
      <c r="J72" s="11"/>
      <c r="K72" s="11"/>
    </row>
    <row r="73">
      <c r="A73" s="1"/>
      <c r="B73" s="1"/>
      <c r="C73" s="11"/>
      <c r="D73" s="11"/>
      <c r="E73" s="11"/>
      <c r="F73" s="11"/>
      <c r="G73" s="11"/>
      <c r="H73" s="12"/>
      <c r="I73" s="12"/>
      <c r="J73" s="11"/>
      <c r="K73" s="11"/>
    </row>
    <row r="74">
      <c r="A74" s="1"/>
      <c r="B74" s="1"/>
      <c r="C74" s="11"/>
      <c r="D74" s="11"/>
      <c r="E74" s="11"/>
      <c r="F74" s="11"/>
      <c r="G74" s="11"/>
      <c r="H74" s="12"/>
      <c r="I74" s="12"/>
      <c r="J74" s="11"/>
      <c r="K74" s="11"/>
    </row>
    <row r="75">
      <c r="A75" s="1"/>
      <c r="B75" s="1"/>
      <c r="C75" s="11"/>
      <c r="D75" s="11"/>
      <c r="E75" s="11"/>
      <c r="F75" s="11"/>
      <c r="G75" s="11"/>
      <c r="H75" s="12"/>
      <c r="I75" s="12"/>
      <c r="J75" s="11"/>
      <c r="K75" s="11"/>
    </row>
    <row r="76">
      <c r="A76" s="1"/>
      <c r="B76" s="1"/>
      <c r="C76" s="11"/>
      <c r="D76" s="11"/>
      <c r="E76" s="11"/>
      <c r="F76" s="11"/>
      <c r="G76" s="11"/>
      <c r="H76" s="12"/>
      <c r="I76" s="12"/>
      <c r="J76" s="11"/>
      <c r="K76" s="11"/>
    </row>
    <row r="77">
      <c r="A77" s="1"/>
      <c r="B77" s="1"/>
      <c r="C77" s="11"/>
      <c r="D77" s="11"/>
      <c r="E77" s="11"/>
      <c r="F77" s="11"/>
      <c r="G77" s="11"/>
      <c r="H77" s="12"/>
      <c r="I77" s="12"/>
      <c r="J77" s="11"/>
      <c r="K77" s="11"/>
    </row>
    <row r="78">
      <c r="A78" s="1"/>
      <c r="B78" s="1"/>
      <c r="C78" s="11"/>
      <c r="D78" s="11"/>
      <c r="E78" s="11"/>
      <c r="F78" s="11"/>
      <c r="G78" s="11"/>
      <c r="H78" s="12"/>
      <c r="I78" s="12"/>
      <c r="J78" s="11"/>
      <c r="K78" s="11"/>
    </row>
    <row r="79">
      <c r="A79" s="1"/>
      <c r="B79" s="1"/>
      <c r="C79" s="11"/>
      <c r="D79" s="11"/>
      <c r="E79" s="11"/>
      <c r="F79" s="11"/>
      <c r="G79" s="11"/>
      <c r="H79" s="12"/>
      <c r="I79" s="12"/>
      <c r="J79" s="11"/>
      <c r="K79" s="11"/>
    </row>
    <row r="80">
      <c r="A80" s="1"/>
      <c r="B80" s="1"/>
      <c r="C80" s="11"/>
      <c r="D80" s="11"/>
      <c r="E80" s="11"/>
      <c r="F80" s="11"/>
      <c r="G80" s="11"/>
      <c r="H80" s="12"/>
      <c r="I80" s="12"/>
      <c r="J80" s="11"/>
      <c r="K80" s="11"/>
    </row>
    <row r="81">
      <c r="A81" s="1"/>
      <c r="B81" s="1"/>
      <c r="C81" s="11"/>
      <c r="D81" s="11"/>
      <c r="E81" s="11"/>
      <c r="F81" s="11"/>
      <c r="G81" s="11"/>
      <c r="H81" s="12"/>
      <c r="I81" s="12"/>
      <c r="J81" s="11"/>
      <c r="K81" s="11"/>
    </row>
    <row r="82">
      <c r="A82" s="1"/>
      <c r="B82" s="1"/>
      <c r="C82" s="11"/>
      <c r="D82" s="11"/>
      <c r="E82" s="11"/>
      <c r="F82" s="11"/>
      <c r="G82" s="11"/>
      <c r="H82" s="12"/>
      <c r="I82" s="12"/>
      <c r="J82" s="11"/>
      <c r="K82" s="11"/>
    </row>
    <row r="83">
      <c r="A83" s="1"/>
      <c r="B83" s="1"/>
      <c r="C83" s="11"/>
      <c r="D83" s="11"/>
      <c r="E83" s="11"/>
      <c r="F83" s="11"/>
      <c r="G83" s="11"/>
      <c r="H83" s="12"/>
      <c r="I83" s="12"/>
      <c r="J83" s="11"/>
      <c r="K83" s="11"/>
    </row>
    <row r="84">
      <c r="A84" s="1"/>
      <c r="B84" s="1"/>
      <c r="C84" s="11"/>
      <c r="D84" s="11"/>
      <c r="E84" s="11"/>
      <c r="F84" s="11"/>
      <c r="G84" s="11"/>
      <c r="H84" s="12"/>
      <c r="I84" s="12"/>
      <c r="J84" s="11"/>
      <c r="K84" s="11"/>
    </row>
    <row r="85">
      <c r="A85" s="1"/>
      <c r="B85" s="1"/>
      <c r="C85" s="11"/>
      <c r="D85" s="11"/>
      <c r="E85" s="11"/>
      <c r="F85" s="11"/>
      <c r="G85" s="11"/>
      <c r="H85" s="12"/>
      <c r="I85" s="12"/>
      <c r="J85" s="11"/>
      <c r="K85" s="11"/>
    </row>
    <row r="86">
      <c r="A86" s="1"/>
      <c r="B86" s="1"/>
      <c r="C86" s="11"/>
      <c r="D86" s="11"/>
      <c r="E86" s="11"/>
      <c r="F86" s="11"/>
      <c r="G86" s="11"/>
      <c r="H86" s="12"/>
      <c r="I86" s="12"/>
      <c r="J86" s="11"/>
      <c r="K86" s="11"/>
    </row>
    <row r="87">
      <c r="A87" s="1"/>
      <c r="B87" s="1"/>
      <c r="C87" s="11"/>
      <c r="D87" s="11"/>
      <c r="E87" s="11"/>
      <c r="F87" s="11"/>
      <c r="G87" s="11"/>
      <c r="H87" s="12"/>
      <c r="I87" s="12"/>
      <c r="J87" s="11"/>
      <c r="K87" s="11"/>
    </row>
    <row r="88">
      <c r="A88" s="1"/>
      <c r="B88" s="1"/>
      <c r="C88" s="11"/>
      <c r="D88" s="11"/>
      <c r="E88" s="11"/>
      <c r="F88" s="11"/>
      <c r="G88" s="11"/>
      <c r="H88" s="12"/>
      <c r="I88" s="12"/>
      <c r="J88" s="11"/>
      <c r="K88" s="11"/>
    </row>
    <row r="89">
      <c r="A89" s="1"/>
      <c r="B89" s="1"/>
      <c r="C89" s="11"/>
      <c r="D89" s="11"/>
      <c r="E89" s="11"/>
      <c r="F89" s="11"/>
      <c r="G89" s="11"/>
      <c r="H89" s="12"/>
      <c r="I89" s="12"/>
      <c r="J89" s="11"/>
      <c r="K89" s="11"/>
    </row>
    <row r="90">
      <c r="A90" s="1"/>
      <c r="B90" s="1"/>
      <c r="C90" s="11"/>
      <c r="D90" s="11"/>
      <c r="E90" s="11"/>
      <c r="F90" s="11"/>
      <c r="G90" s="11"/>
      <c r="H90" s="12"/>
      <c r="I90" s="12"/>
      <c r="J90" s="11"/>
      <c r="K90" s="11"/>
    </row>
    <row r="91">
      <c r="A91" s="1"/>
      <c r="B91" s="1"/>
      <c r="C91" s="11"/>
      <c r="D91" s="11"/>
      <c r="E91" s="11"/>
      <c r="F91" s="11"/>
      <c r="G91" s="11"/>
      <c r="H91" s="12"/>
      <c r="I91" s="12"/>
      <c r="J91" s="11"/>
      <c r="K91" s="11"/>
    </row>
    <row r="92">
      <c r="A92" s="1"/>
      <c r="B92" s="1"/>
      <c r="C92" s="11"/>
      <c r="D92" s="11"/>
      <c r="E92" s="11"/>
      <c r="F92" s="11"/>
      <c r="G92" s="11"/>
      <c r="H92" s="12"/>
      <c r="I92" s="12"/>
      <c r="J92" s="11"/>
      <c r="K92" s="11"/>
    </row>
    <row r="93">
      <c r="A93" s="1"/>
      <c r="B93" s="1"/>
      <c r="C93" s="11"/>
      <c r="D93" s="11"/>
      <c r="E93" s="11"/>
      <c r="F93" s="11"/>
      <c r="G93" s="11"/>
      <c r="H93" s="12"/>
      <c r="I93" s="12"/>
      <c r="J93" s="11"/>
      <c r="K93" s="11"/>
    </row>
    <row r="94">
      <c r="A94" s="1"/>
      <c r="B94" s="1"/>
      <c r="C94" s="11"/>
      <c r="D94" s="11"/>
      <c r="E94" s="11"/>
      <c r="F94" s="11"/>
      <c r="G94" s="11"/>
      <c r="H94" s="12"/>
      <c r="I94" s="12"/>
      <c r="J94" s="11"/>
      <c r="K94" s="11"/>
    </row>
    <row r="95">
      <c r="A95" s="1"/>
      <c r="B95" s="1"/>
      <c r="C95" s="11"/>
      <c r="D95" s="11"/>
      <c r="E95" s="11"/>
      <c r="F95" s="11"/>
      <c r="G95" s="11"/>
      <c r="H95" s="12"/>
      <c r="I95" s="12"/>
      <c r="J95" s="11"/>
      <c r="K95" s="11"/>
    </row>
    <row r="96">
      <c r="A96" s="1"/>
      <c r="B96" s="1"/>
      <c r="C96" s="11"/>
      <c r="D96" s="11"/>
      <c r="E96" s="11"/>
      <c r="F96" s="11"/>
      <c r="G96" s="11"/>
      <c r="H96" s="12"/>
      <c r="I96" s="12"/>
      <c r="J96" s="11"/>
      <c r="K96" s="11"/>
    </row>
    <row r="97">
      <c r="A97" s="1"/>
      <c r="B97" s="1"/>
      <c r="C97" s="11"/>
      <c r="D97" s="11"/>
      <c r="E97" s="11"/>
      <c r="F97" s="11"/>
      <c r="G97" s="11"/>
      <c r="H97" s="12"/>
      <c r="I97" s="12"/>
      <c r="J97" s="11"/>
      <c r="K97" s="11"/>
    </row>
    <row r="98">
      <c r="A98" s="1"/>
      <c r="B98" s="1"/>
      <c r="C98" s="11"/>
      <c r="D98" s="11"/>
      <c r="E98" s="11"/>
      <c r="F98" s="11"/>
      <c r="G98" s="11"/>
      <c r="H98" s="12"/>
      <c r="I98" s="12"/>
      <c r="J98" s="11"/>
      <c r="K98" s="11"/>
    </row>
    <row r="99">
      <c r="A99" s="1"/>
      <c r="B99" s="1"/>
      <c r="C99" s="11"/>
      <c r="D99" s="11"/>
      <c r="E99" s="11"/>
      <c r="F99" s="11"/>
      <c r="G99" s="11"/>
      <c r="H99" s="12"/>
      <c r="I99" s="12"/>
      <c r="J99" s="11"/>
      <c r="K99" s="11"/>
    </row>
    <row r="100">
      <c r="A100" s="1"/>
      <c r="B100" s="1"/>
      <c r="C100" s="11"/>
      <c r="D100" s="11"/>
      <c r="E100" s="11"/>
      <c r="F100" s="11"/>
      <c r="G100" s="11"/>
      <c r="H100" s="12"/>
      <c r="I100" s="12"/>
      <c r="J100" s="11"/>
      <c r="K100" s="11"/>
    </row>
    <row r="101">
      <c r="A101" s="1"/>
      <c r="B101" s="1"/>
      <c r="C101" s="11"/>
      <c r="D101" s="11"/>
      <c r="E101" s="11"/>
      <c r="F101" s="11"/>
      <c r="G101" s="11"/>
      <c r="H101" s="12"/>
      <c r="I101" s="12"/>
      <c r="J101" s="11"/>
      <c r="K101" s="11"/>
    </row>
    <row r="102">
      <c r="A102" s="1"/>
      <c r="B102" s="1"/>
      <c r="C102" s="11"/>
      <c r="D102" s="11"/>
      <c r="E102" s="11"/>
      <c r="F102" s="11"/>
      <c r="G102" s="11"/>
      <c r="H102" s="12"/>
      <c r="I102" s="12"/>
      <c r="J102" s="11"/>
      <c r="K102" s="11"/>
    </row>
    <row r="103">
      <c r="A103" s="1"/>
      <c r="B103" s="1"/>
      <c r="C103" s="11"/>
      <c r="D103" s="11"/>
      <c r="E103" s="11"/>
      <c r="F103" s="11"/>
      <c r="G103" s="11"/>
      <c r="H103" s="12"/>
      <c r="I103" s="12"/>
      <c r="J103" s="11"/>
      <c r="K103" s="11"/>
    </row>
    <row r="104">
      <c r="A104" s="1"/>
      <c r="B104" s="1"/>
      <c r="C104" s="11"/>
      <c r="D104" s="11"/>
      <c r="E104" s="11"/>
      <c r="F104" s="11"/>
      <c r="G104" s="11"/>
      <c r="H104" s="12"/>
      <c r="I104" s="12"/>
      <c r="J104" s="11"/>
      <c r="K104" s="11"/>
    </row>
    <row r="105">
      <c r="A105" s="1"/>
      <c r="B105" s="1"/>
      <c r="C105" s="11"/>
      <c r="D105" s="11"/>
      <c r="E105" s="11"/>
      <c r="F105" s="11"/>
      <c r="G105" s="11"/>
      <c r="H105" s="12"/>
      <c r="I105" s="12"/>
      <c r="J105" s="11"/>
      <c r="K105" s="11"/>
    </row>
    <row r="106" s="1" customFormat="1">
      <c r="C106" s="11"/>
      <c r="D106" s="11"/>
      <c r="E106" s="11"/>
      <c r="F106" s="11"/>
      <c r="G106" s="11"/>
      <c r="H106" s="12"/>
      <c r="I106" s="12"/>
      <c r="J106" s="11"/>
      <c r="K106" s="11"/>
    </row>
    <row r="107" s="1" customFormat="1">
      <c r="C107" s="11"/>
      <c r="D107" s="11"/>
      <c r="E107" s="11"/>
      <c r="F107" s="11"/>
      <c r="G107" s="11"/>
      <c r="H107" s="12"/>
      <c r="I107" s="12"/>
      <c r="J107" s="11"/>
      <c r="K107" s="11"/>
    </row>
    <row r="108" s="1" customFormat="1">
      <c r="C108" s="11"/>
      <c r="D108" s="11"/>
      <c r="E108" s="11"/>
      <c r="F108" s="11"/>
      <c r="G108" s="11"/>
      <c r="H108" s="12"/>
      <c r="I108" s="12"/>
      <c r="J108" s="11"/>
      <c r="K108" s="11"/>
    </row>
    <row r="109" s="1" customFormat="1">
      <c r="C109" s="11"/>
      <c r="D109" s="11"/>
      <c r="E109" s="11"/>
      <c r="F109" s="11"/>
      <c r="G109" s="11"/>
      <c r="H109" s="12"/>
      <c r="I109" s="12"/>
      <c r="J109" s="11"/>
      <c r="K109" s="11"/>
    </row>
    <row r="110" s="1" customFormat="1">
      <c r="C110" s="11"/>
      <c r="D110" s="11"/>
      <c r="E110" s="11"/>
      <c r="F110" s="11"/>
      <c r="G110" s="11"/>
      <c r="H110" s="12"/>
      <c r="I110" s="12"/>
      <c r="J110" s="11"/>
      <c r="K110" s="11"/>
    </row>
    <row r="111" s="1" customFormat="1">
      <c r="C111" s="11"/>
      <c r="D111" s="11"/>
      <c r="E111" s="11"/>
      <c r="F111" s="11"/>
      <c r="G111" s="11"/>
      <c r="H111" s="12"/>
      <c r="I111" s="12"/>
      <c r="J111" s="11"/>
      <c r="K111" s="11"/>
    </row>
    <row r="112" s="1" customFormat="1">
      <c r="C112" s="11"/>
      <c r="D112" s="11"/>
      <c r="E112" s="11"/>
      <c r="F112" s="11"/>
      <c r="G112" s="11"/>
      <c r="H112" s="12"/>
      <c r="I112" s="12"/>
      <c r="J112" s="11"/>
      <c r="K112" s="11"/>
    </row>
    <row r="113" s="1" customFormat="1">
      <c r="C113" s="11"/>
      <c r="D113" s="11"/>
      <c r="E113" s="11"/>
      <c r="F113" s="11"/>
      <c r="G113" s="11"/>
      <c r="H113" s="12"/>
      <c r="I113" s="12"/>
      <c r="J113" s="11"/>
      <c r="K113" s="11"/>
    </row>
  </sheetData>
  <sheetProtection selectLockedCells="1" selectUnlockedCells="1"/>
  <mergeCells>
    <mergeCell ref="K3:K53"/>
    <mergeCell ref="C1:J1"/>
    <mergeCell ref="A2:J2"/>
    <mergeCell ref="A3:A4"/>
    <mergeCell ref="B3:B4"/>
    <mergeCell ref="C4:D4"/>
    <mergeCell ref="E4:F4"/>
    <mergeCell ref="G4:H4"/>
    <mergeCell ref="I4:J4"/>
    <mergeCell ref="C3:H3"/>
    <mergeCell ref="I3:J3"/>
  </mergeCells>
  <printOptions horizontalCentered="1" verticalCentered="1"/>
  <pageMargins left="0" right="0" top="0.15" bottom="0.15" header="0.51180555555555596" footer="0.51180555555555596"/>
  <pageSetup paperSize="9" scale="64" firstPageNumber="0" orientation="landscape" horizontalDpi="300" verticalDpi="300"/>
  <headerFooter alignWithMargins="0"/>
  <rowBreaks count="1" manualBreakCount="1">
    <brk id="53" max="1048575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IV113"/>
  <sheetViews>
    <sheetView zoomScaleSheetLayoutView="100" workbookViewId="0">
      <selection activeCell="B7" sqref="B7"/>
    </sheetView>
  </sheetViews>
  <sheetFormatPr defaultRowHeight="12.75"/>
  <cols>
    <col min="1" max="1" width="5.7109375" customWidth="1" style="8"/>
    <col min="2" max="2" width="28.85546875" customWidth="1" style="8"/>
    <col min="3" max="3" width="10.7109375" customWidth="1" style="34"/>
    <col min="4" max="4" width="15.7109375" customWidth="1" style="34"/>
    <col min="5" max="5" width="11.7109375" customWidth="1" style="34"/>
    <col min="6" max="6" width="15.7109375" customWidth="1" style="34"/>
    <col min="7" max="7" width="10.7109375" customWidth="1" style="34"/>
    <col min="8" max="8" width="15.7109375" customWidth="1" style="35"/>
    <col min="9" max="9" width="11.85546875" customWidth="1" style="35"/>
    <col min="10" max="10" width="15.7109375" customWidth="1" style="34"/>
    <col min="11" max="11" width="5.28515625" customWidth="1" style="34"/>
    <col min="12" max="12" width="8.28515625" customWidth="1" style="34"/>
    <col min="13" max="206" width="9.140625" customWidth="1" style="7"/>
    <col min="207" max="16384" width="9.140625" customWidth="1" style="8"/>
  </cols>
  <sheetData>
    <row r="1" ht="25.5" customHeight="1">
      <c r="A1" s="2" t="s">
        <v>70</v>
      </c>
      <c r="B1" s="7"/>
      <c r="C1" s="75" t="s">
        <v>1</v>
      </c>
      <c r="D1" s="76"/>
      <c r="E1" s="76"/>
      <c r="F1" s="76"/>
      <c r="G1" s="76"/>
      <c r="H1" s="76"/>
      <c r="I1" s="76"/>
      <c r="J1" s="76"/>
      <c r="K1" s="8"/>
      <c r="L1" s="7"/>
    </row>
    <row r="2" ht="17.1" customHeight="1">
      <c r="A2" s="77">
        <f>T11H!A2</f>
      </c>
      <c r="B2" s="77"/>
      <c r="C2" s="77"/>
      <c r="D2" s="77"/>
      <c r="E2" s="77"/>
      <c r="F2" s="77"/>
      <c r="G2" s="77"/>
      <c r="H2" s="77"/>
      <c r="I2" s="77"/>
      <c r="J2" s="77"/>
      <c r="K2" s="23"/>
      <c r="L2" s="7"/>
    </row>
    <row r="3" ht="14.25" customHeight="1" s="25" customFormat="1">
      <c r="A3" s="79" t="s">
        <v>4</v>
      </c>
      <c r="B3" s="81" t="s">
        <v>5</v>
      </c>
      <c r="C3" s="87" t="s">
        <v>71</v>
      </c>
      <c r="D3" s="88"/>
      <c r="E3" s="88"/>
      <c r="F3" s="88"/>
      <c r="G3" s="88"/>
      <c r="H3" s="88"/>
      <c r="I3" s="88" t="s">
        <v>3</v>
      </c>
      <c r="J3" s="89"/>
      <c r="K3" s="74" t="s">
        <v>72</v>
      </c>
      <c r="L3" s="15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  <c r="AV3" s="24"/>
      <c r="AW3" s="24"/>
      <c r="AX3" s="24"/>
      <c r="AY3" s="24"/>
      <c r="AZ3" s="24"/>
      <c r="BA3" s="24"/>
      <c r="BB3" s="24"/>
      <c r="BC3" s="24"/>
      <c r="BD3" s="24"/>
      <c r="BE3" s="24"/>
      <c r="BF3" s="24"/>
      <c r="BG3" s="24"/>
      <c r="BH3" s="24"/>
      <c r="BI3" s="24"/>
      <c r="BJ3" s="24"/>
      <c r="BK3" s="24"/>
      <c r="BL3" s="24"/>
      <c r="BM3" s="24"/>
      <c r="BN3" s="24"/>
      <c r="BO3" s="24"/>
      <c r="BP3" s="24"/>
      <c r="BQ3" s="24"/>
      <c r="BR3" s="24"/>
      <c r="BS3" s="24"/>
      <c r="BT3" s="24"/>
      <c r="BU3" s="24"/>
      <c r="BV3" s="24"/>
      <c r="BW3" s="24"/>
      <c r="BX3" s="24"/>
      <c r="BY3" s="24"/>
      <c r="BZ3" s="24"/>
      <c r="CA3" s="24"/>
      <c r="CB3" s="24"/>
      <c r="CC3" s="24"/>
      <c r="CD3" s="24"/>
      <c r="CE3" s="24"/>
      <c r="CF3" s="24"/>
      <c r="CG3" s="24"/>
      <c r="CH3" s="24"/>
      <c r="CI3" s="24"/>
      <c r="CJ3" s="24"/>
      <c r="CK3" s="24"/>
      <c r="CL3" s="24"/>
      <c r="CM3" s="24"/>
      <c r="CN3" s="24"/>
      <c r="CO3" s="24"/>
      <c r="CP3" s="24"/>
      <c r="CQ3" s="24"/>
      <c r="CR3" s="24"/>
      <c r="CS3" s="24"/>
      <c r="CT3" s="24"/>
      <c r="CU3" s="24"/>
      <c r="CV3" s="24"/>
      <c r="CW3" s="24"/>
      <c r="CX3" s="24"/>
      <c r="CY3" s="24"/>
      <c r="CZ3" s="24"/>
      <c r="DA3" s="24"/>
      <c r="DB3" s="24"/>
      <c r="DC3" s="24"/>
      <c r="DD3" s="24"/>
      <c r="DE3" s="24"/>
      <c r="DF3" s="24"/>
      <c r="DG3" s="24"/>
      <c r="DH3" s="24"/>
      <c r="DI3" s="24"/>
      <c r="DJ3" s="24"/>
      <c r="DK3" s="24"/>
      <c r="DL3" s="24"/>
      <c r="DM3" s="24"/>
      <c r="DN3" s="24"/>
      <c r="DO3" s="24"/>
      <c r="DP3" s="24"/>
      <c r="DQ3" s="24"/>
      <c r="DR3" s="24"/>
      <c r="DS3" s="24"/>
      <c r="DT3" s="24"/>
      <c r="DU3" s="24"/>
      <c r="DV3" s="24"/>
      <c r="DW3" s="24"/>
      <c r="DX3" s="24"/>
      <c r="DY3" s="24"/>
      <c r="DZ3" s="24"/>
      <c r="EA3" s="24"/>
      <c r="EB3" s="24"/>
      <c r="EC3" s="24"/>
      <c r="ED3" s="24"/>
      <c r="EE3" s="24"/>
      <c r="EF3" s="24"/>
      <c r="EG3" s="24"/>
      <c r="EH3" s="24"/>
      <c r="EI3" s="24"/>
      <c r="EJ3" s="24"/>
      <c r="EK3" s="24"/>
      <c r="EL3" s="24"/>
      <c r="EM3" s="24"/>
      <c r="EN3" s="24"/>
      <c r="EO3" s="24"/>
      <c r="EP3" s="24"/>
      <c r="EQ3" s="24"/>
      <c r="ER3" s="24"/>
      <c r="ES3" s="24"/>
      <c r="ET3" s="24"/>
      <c r="EU3" s="24"/>
      <c r="EV3" s="24"/>
      <c r="EW3" s="24"/>
      <c r="EX3" s="24"/>
      <c r="EY3" s="24"/>
      <c r="EZ3" s="24"/>
      <c r="FA3" s="24"/>
      <c r="FB3" s="24"/>
      <c r="FC3" s="24"/>
      <c r="FD3" s="24"/>
      <c r="FE3" s="24"/>
      <c r="FF3" s="24"/>
      <c r="FG3" s="24"/>
      <c r="FH3" s="24"/>
      <c r="FI3" s="24"/>
      <c r="FJ3" s="24"/>
      <c r="FK3" s="24"/>
      <c r="FL3" s="24"/>
      <c r="FM3" s="24"/>
      <c r="FN3" s="24"/>
      <c r="FO3" s="24"/>
      <c r="FP3" s="24"/>
      <c r="FQ3" s="24"/>
      <c r="FR3" s="24"/>
      <c r="FS3" s="24"/>
      <c r="FT3" s="24"/>
      <c r="FU3" s="24"/>
      <c r="FV3" s="24"/>
      <c r="FW3" s="24"/>
      <c r="FX3" s="24"/>
      <c r="FY3" s="24"/>
      <c r="FZ3" s="24"/>
      <c r="GA3" s="24"/>
      <c r="GB3" s="24"/>
      <c r="GC3" s="24"/>
      <c r="GD3" s="24"/>
      <c r="GE3" s="24"/>
      <c r="GF3" s="24"/>
      <c r="GG3" s="24"/>
      <c r="GH3" s="24"/>
      <c r="GI3" s="24"/>
      <c r="GJ3" s="24"/>
      <c r="GK3" s="24"/>
      <c r="GL3" s="24"/>
      <c r="GM3" s="24"/>
      <c r="GN3" s="24"/>
      <c r="GO3" s="24"/>
      <c r="GP3" s="24"/>
      <c r="GQ3" s="24"/>
      <c r="GR3" s="24"/>
      <c r="GS3" s="24"/>
      <c r="GT3" s="24"/>
      <c r="GU3" s="24"/>
      <c r="GV3" s="24"/>
      <c r="GW3" s="24"/>
      <c r="GX3" s="24"/>
    </row>
    <row r="4" ht="12.75" customHeight="1" s="26" customFormat="1">
      <c r="A4" s="80"/>
      <c r="B4" s="82"/>
      <c r="C4" s="85">
        <f>T11H!C4</f>
      </c>
      <c r="D4" s="85"/>
      <c r="E4" s="85">
        <f>T11H!E4</f>
      </c>
      <c r="F4" s="85"/>
      <c r="G4" s="85">
        <f>T11H!G4</f>
      </c>
      <c r="H4" s="85"/>
      <c r="I4" s="85" t="s">
        <v>11</v>
      </c>
      <c r="J4" s="86"/>
      <c r="K4" s="74"/>
      <c r="L4" s="24"/>
      <c r="GY4" s="27"/>
      <c r="GZ4" s="27"/>
      <c r="HA4" s="27"/>
      <c r="HB4" s="27"/>
      <c r="HC4" s="27"/>
      <c r="HD4" s="27"/>
      <c r="HE4" s="27"/>
      <c r="HF4" s="27"/>
      <c r="HG4" s="27"/>
      <c r="HH4" s="27"/>
      <c r="HI4" s="27"/>
      <c r="HJ4" s="27"/>
      <c r="HK4" s="27"/>
      <c r="HL4" s="27"/>
      <c r="HM4" s="27"/>
      <c r="HN4" s="27"/>
      <c r="HO4" s="27"/>
      <c r="HP4" s="27"/>
      <c r="HQ4" s="27"/>
      <c r="HR4" s="27"/>
      <c r="HS4" s="27"/>
      <c r="HT4" s="27"/>
      <c r="HU4" s="27"/>
      <c r="HV4" s="27"/>
      <c r="HW4" s="27"/>
      <c r="HX4" s="27"/>
      <c r="HY4" s="27"/>
      <c r="HZ4" s="27"/>
      <c r="IA4" s="27"/>
      <c r="IB4" s="27"/>
      <c r="IC4" s="27"/>
      <c r="ID4" s="27"/>
      <c r="IE4" s="27"/>
      <c r="IF4" s="27"/>
      <c r="IG4" s="27"/>
      <c r="IH4" s="27"/>
      <c r="II4" s="27"/>
      <c r="IJ4" s="27"/>
      <c r="IK4" s="27"/>
      <c r="IL4" s="27"/>
      <c r="IM4" s="27"/>
      <c r="IN4" s="27"/>
      <c r="IO4" s="27"/>
      <c r="IP4" s="27"/>
      <c r="IQ4" s="27"/>
      <c r="IR4" s="27"/>
      <c r="IS4" s="27"/>
      <c r="IT4" s="27"/>
      <c r="IU4" s="27"/>
      <c r="IV4" s="27"/>
    </row>
    <row r="5" ht="49.5" customHeight="1" s="26" customFormat="1">
      <c r="A5" s="43"/>
      <c r="B5" s="44"/>
      <c r="C5" s="45" t="s">
        <v>12</v>
      </c>
      <c r="D5" s="72" t="s">
        <v>13</v>
      </c>
      <c r="E5" s="45" t="s">
        <v>12</v>
      </c>
      <c r="F5" s="72" t="s">
        <v>13</v>
      </c>
      <c r="G5" s="45" t="s">
        <v>12</v>
      </c>
      <c r="H5" s="72" t="s">
        <v>13</v>
      </c>
      <c r="I5" s="45" t="s">
        <v>12</v>
      </c>
      <c r="J5" s="73" t="s">
        <v>13</v>
      </c>
      <c r="K5" s="74"/>
      <c r="L5" s="24"/>
      <c r="GY5" s="27"/>
      <c r="GZ5" s="27"/>
      <c r="HA5" s="27"/>
      <c r="HB5" s="27"/>
      <c r="HC5" s="27"/>
      <c r="HD5" s="27"/>
      <c r="HE5" s="27"/>
      <c r="HF5" s="27"/>
      <c r="HG5" s="27"/>
      <c r="HH5" s="27"/>
      <c r="HI5" s="27"/>
      <c r="HJ5" s="27"/>
      <c r="HK5" s="27"/>
      <c r="HL5" s="27"/>
      <c r="HM5" s="27"/>
      <c r="HN5" s="27"/>
      <c r="HO5" s="27"/>
      <c r="HP5" s="27"/>
      <c r="HQ5" s="27"/>
      <c r="HR5" s="27"/>
      <c r="HS5" s="27"/>
      <c r="HT5" s="27"/>
      <c r="HU5" s="27"/>
      <c r="HV5" s="27"/>
      <c r="HW5" s="27"/>
      <c r="HX5" s="27"/>
      <c r="HY5" s="27"/>
      <c r="HZ5" s="27"/>
      <c r="IA5" s="27"/>
      <c r="IB5" s="27"/>
      <c r="IC5" s="27"/>
      <c r="ID5" s="27"/>
      <c r="IE5" s="27"/>
      <c r="IF5" s="27"/>
      <c r="IG5" s="27"/>
      <c r="IH5" s="27"/>
      <c r="II5" s="27"/>
      <c r="IJ5" s="27"/>
      <c r="IK5" s="27"/>
      <c r="IL5" s="27"/>
      <c r="IM5" s="27"/>
      <c r="IN5" s="27"/>
      <c r="IO5" s="27"/>
      <c r="IP5" s="27"/>
      <c r="IQ5" s="27"/>
      <c r="IR5" s="27"/>
      <c r="IS5" s="27"/>
      <c r="IT5" s="27"/>
      <c r="IU5" s="27"/>
      <c r="IV5" s="27"/>
    </row>
    <row r="6" ht="12" customHeight="1">
      <c r="A6" s="52">
        <v>1</v>
      </c>
      <c r="B6" s="53" t="s">
        <v>14</v>
      </c>
      <c r="C6" s="54">
        <v>33.36</v>
      </c>
      <c r="D6" s="54">
        <f>IFERROR(C6/T11N!C6*100,0)</f>
      </c>
      <c r="E6" s="54">
        <v>105.27</v>
      </c>
      <c r="F6" s="54">
        <f>IFERROR(E6/T11N!E6*100,0)</f>
      </c>
      <c r="G6" s="54">
        <v>17.46</v>
      </c>
      <c r="H6" s="54">
        <f>IFERROR(G6/T11N!G6*100,0)</f>
      </c>
      <c r="I6" s="55">
        <v>19.36</v>
      </c>
      <c r="J6" s="54">
        <f>IFERROR(I6/T11N!I6*100,0)</f>
      </c>
      <c r="K6" s="74"/>
      <c r="L6" s="7"/>
    </row>
    <row r="7" ht="12" customHeight="1">
      <c r="A7" s="52">
        <v>2</v>
      </c>
      <c r="B7" s="53" t="s">
        <v>15</v>
      </c>
      <c r="C7" s="54">
        <v>13.37</v>
      </c>
      <c r="D7" s="54">
        <f>IFERROR(C7/T11N!C7*100,0)</f>
      </c>
      <c r="E7" s="54">
        <v>37.66</v>
      </c>
      <c r="F7" s="54">
        <f>IFERROR(E7/T11N!E7*100,0)</f>
      </c>
      <c r="G7" s="54">
        <v>13.02</v>
      </c>
      <c r="H7" s="54">
        <f>IFERROR(G7/T11N!G7*100,0)</f>
      </c>
      <c r="I7" s="55">
        <v>14.81</v>
      </c>
      <c r="J7" s="54">
        <f>IFERROR(I7/T11N!I7*100,0)</f>
      </c>
      <c r="K7" s="74"/>
      <c r="L7" s="7"/>
    </row>
    <row r="8">
      <c r="A8" s="52">
        <v>3</v>
      </c>
      <c r="B8" s="53" t="s">
        <v>16</v>
      </c>
      <c r="C8" s="54">
        <v>8.25</v>
      </c>
      <c r="D8" s="54">
        <f>IFERROR(C8/T11N!C8*100,0)</f>
      </c>
      <c r="E8" s="54">
        <v>5.85</v>
      </c>
      <c r="F8" s="54">
        <f>IFERROR(E8/T11N!E8*100,0)</f>
      </c>
      <c r="G8" s="54">
        <v>0</v>
      </c>
      <c r="H8" s="54">
        <f>IFERROR(G8/T11N!G8*100,0)</f>
      </c>
      <c r="I8" s="55">
        <v>0.7</v>
      </c>
      <c r="J8" s="54">
        <f>IFERROR(I8/T11N!I8*100,0)</f>
      </c>
      <c r="K8" s="74"/>
      <c r="L8" s="7"/>
    </row>
    <row r="9">
      <c r="A9" s="52">
        <v>4</v>
      </c>
      <c r="B9" s="53" t="s">
        <v>17</v>
      </c>
      <c r="C9" s="54">
        <v>9.32</v>
      </c>
      <c r="D9" s="54">
        <f>IFERROR(C9/T11N!C9*100,0)</f>
      </c>
      <c r="E9" s="54">
        <v>71.78</v>
      </c>
      <c r="F9" s="54">
        <f>IFERROR(E9/T11N!E9*100,0)</f>
      </c>
      <c r="G9" s="54">
        <v>15.39</v>
      </c>
      <c r="H9" s="54">
        <f>IFERROR(G9/T11N!G9*100,0)</f>
      </c>
      <c r="I9" s="55">
        <v>16.48</v>
      </c>
      <c r="J9" s="54">
        <f>IFERROR(I9/T11N!I9*100,0)</f>
      </c>
      <c r="K9" s="74"/>
      <c r="L9" s="7"/>
    </row>
    <row r="10">
      <c r="A10" s="52">
        <v>5</v>
      </c>
      <c r="B10" s="53" t="s">
        <v>18</v>
      </c>
      <c r="C10" s="54">
        <v>25.6</v>
      </c>
      <c r="D10" s="54">
        <f>IFERROR(C10/T11N!C10*100,0)</f>
      </c>
      <c r="E10" s="54">
        <v>32.69</v>
      </c>
      <c r="F10" s="54">
        <f>IFERROR(E10/T11N!E10*100,0)</f>
      </c>
      <c r="G10" s="54">
        <v>21.9</v>
      </c>
      <c r="H10" s="54">
        <f>IFERROR(G10/T11N!G10*100,0)</f>
      </c>
      <c r="I10" s="55">
        <v>23.29</v>
      </c>
      <c r="J10" s="54">
        <f>IFERROR(I10/T11N!I10*100,0)</f>
      </c>
      <c r="K10" s="74"/>
      <c r="L10" s="7"/>
    </row>
    <row r="11">
      <c r="A11" s="52">
        <v>6</v>
      </c>
      <c r="B11" s="53" t="s">
        <v>19</v>
      </c>
      <c r="C11" s="54">
        <v>0.91</v>
      </c>
      <c r="D11" s="54">
        <f>IFERROR(C11/T11N!C11*100,0)</f>
      </c>
      <c r="E11" s="54">
        <v>58.12</v>
      </c>
      <c r="F11" s="54">
        <f>IFERROR(E11/T11N!E11*100,0)</f>
      </c>
      <c r="G11" s="54">
        <v>6.92</v>
      </c>
      <c r="H11" s="54">
        <f>IFERROR(G11/T11N!G11*100,0)</f>
      </c>
      <c r="I11" s="55">
        <v>8.78</v>
      </c>
      <c r="J11" s="54">
        <f>IFERROR(I11/T11N!I11*100,0)</f>
      </c>
      <c r="K11" s="74"/>
      <c r="L11" s="7"/>
    </row>
    <row r="12">
      <c r="A12" s="52">
        <v>7</v>
      </c>
      <c r="B12" s="53" t="s">
        <v>20</v>
      </c>
      <c r="C12" s="54">
        <v>2.14</v>
      </c>
      <c r="D12" s="54">
        <f>IFERROR(C12/T11N!C12*100,0)</f>
      </c>
      <c r="E12" s="54">
        <v>0</v>
      </c>
      <c r="F12" s="54">
        <f>IFERROR(E12/T11N!E12*100,0)</f>
      </c>
      <c r="G12" s="54">
        <v>4.526</v>
      </c>
      <c r="H12" s="54">
        <f>IFERROR(G12/T11N!G12*100,0)</f>
      </c>
      <c r="I12" s="55">
        <v>4.74</v>
      </c>
      <c r="J12" s="54">
        <f>IFERROR(I12/T11N!I12*100,0)</f>
      </c>
      <c r="K12" s="74"/>
      <c r="L12" s="7"/>
    </row>
    <row r="13">
      <c r="A13" s="52">
        <v>8</v>
      </c>
      <c r="B13" s="53" t="s">
        <v>21</v>
      </c>
      <c r="C13" s="54">
        <v>0.62</v>
      </c>
      <c r="D13" s="54">
        <f>IFERROR(C13/T11N!C13*100,0)</f>
      </c>
      <c r="E13" s="54">
        <v>0.38</v>
      </c>
      <c r="F13" s="54">
        <f>IFERROR(E13/T11N!E13*100,0)</f>
      </c>
      <c r="G13" s="54">
        <v>0.08</v>
      </c>
      <c r="H13" s="54">
        <f>IFERROR(G13/T11N!G13*100,0)</f>
      </c>
      <c r="I13" s="55">
        <v>0.18</v>
      </c>
      <c r="J13" s="54">
        <f>IFERROR(I13/T11N!I13*100,0)</f>
      </c>
      <c r="K13" s="74"/>
      <c r="L13" s="7"/>
    </row>
    <row r="14">
      <c r="A14" s="52">
        <v>9</v>
      </c>
      <c r="B14" s="53" t="s">
        <v>22</v>
      </c>
      <c r="C14" s="54">
        <v>27.88</v>
      </c>
      <c r="D14" s="54">
        <f>IFERROR(C14/T11N!C14*100,0)</f>
      </c>
      <c r="E14" s="54">
        <v>24.23</v>
      </c>
      <c r="F14" s="54">
        <f>IFERROR(E14/T11N!E14*100,0)</f>
      </c>
      <c r="G14" s="54">
        <v>35.05</v>
      </c>
      <c r="H14" s="54">
        <f>IFERROR(G14/T11N!G14*100,0)</f>
      </c>
      <c r="I14" s="55">
        <v>35.53</v>
      </c>
      <c r="J14" s="54">
        <f>IFERROR(I14/T11N!I14*100,0)</f>
      </c>
      <c r="K14" s="74"/>
      <c r="L14" s="7"/>
    </row>
    <row r="15">
      <c r="A15" s="52">
        <v>10</v>
      </c>
      <c r="B15" s="53" t="s">
        <v>23</v>
      </c>
      <c r="C15" s="54">
        <v>0</v>
      </c>
      <c r="D15" s="54">
        <f>IFERROR(C15/T11N!C15*100,0)</f>
      </c>
      <c r="E15" s="54">
        <v>0</v>
      </c>
      <c r="F15" s="54">
        <f>IFERROR(E15/T11N!E15*100,0)</f>
      </c>
      <c r="G15" s="54">
        <v>0</v>
      </c>
      <c r="H15" s="54">
        <f>IFERROR(G15/T11N!G15*100,0)</f>
      </c>
      <c r="I15" s="55">
        <v>0</v>
      </c>
      <c r="J15" s="54">
        <f>IFERROR(I15/T11N!I15*100,0)</f>
      </c>
      <c r="K15" s="74"/>
      <c r="L15" s="7"/>
    </row>
    <row r="16">
      <c r="A16" s="52">
        <v>11</v>
      </c>
      <c r="B16" s="53" t="s">
        <v>24</v>
      </c>
      <c r="C16" s="54">
        <v>20.53</v>
      </c>
      <c r="D16" s="54">
        <f>IFERROR(C16/T11N!C16*100,0)</f>
      </c>
      <c r="E16" s="54">
        <v>17.1</v>
      </c>
      <c r="F16" s="54">
        <f>IFERROR(E16/T11N!E16*100,0)</f>
      </c>
      <c r="G16" s="54">
        <v>13.75</v>
      </c>
      <c r="H16" s="54">
        <f>IFERROR(G16/T11N!G16*100,0)</f>
      </c>
      <c r="I16" s="55">
        <v>20.12</v>
      </c>
      <c r="J16" s="54">
        <f>IFERROR(I16/T11N!I16*100,0)</f>
      </c>
      <c r="K16" s="74"/>
      <c r="L16" s="7"/>
    </row>
    <row r="17">
      <c r="A17" s="52">
        <v>12</v>
      </c>
      <c r="B17" s="53" t="s">
        <v>25</v>
      </c>
      <c r="C17" s="54">
        <v>0</v>
      </c>
      <c r="D17" s="54">
        <f>IFERROR(C17/T11N!C17*100,0)</f>
      </c>
      <c r="E17" s="54">
        <v>0</v>
      </c>
      <c r="F17" s="54">
        <f>IFERROR(E17/T11N!E17*100,0)</f>
      </c>
      <c r="G17" s="54">
        <v>17.62</v>
      </c>
      <c r="H17" s="54">
        <f>IFERROR(G17/T11N!G17*100,0)</f>
      </c>
      <c r="I17" s="55">
        <v>69.99</v>
      </c>
      <c r="J17" s="54">
        <f>IFERROR(I17/T11N!I17*100,0)</f>
      </c>
      <c r="K17" s="74"/>
      <c r="L17" s="7"/>
    </row>
    <row r="18">
      <c r="A18" s="52">
        <v>13</v>
      </c>
      <c r="B18" s="53" t="s">
        <v>26</v>
      </c>
      <c r="C18" s="54">
        <v>0</v>
      </c>
      <c r="D18" s="54">
        <f>IFERROR(C18/T11N!C18*100,0)</f>
      </c>
      <c r="E18" s="54">
        <v>18.82</v>
      </c>
      <c r="F18" s="54">
        <f>IFERROR(E18/T11N!E18*100,0)</f>
      </c>
      <c r="G18" s="54">
        <v>11.22</v>
      </c>
      <c r="H18" s="54">
        <f>IFERROR(G18/T11N!G18*100,0)</f>
      </c>
      <c r="I18" s="55">
        <v>16.54</v>
      </c>
      <c r="J18" s="54">
        <f>IFERROR(I18/T11N!I18*100,0)</f>
      </c>
      <c r="K18" s="74"/>
      <c r="L18" s="7"/>
    </row>
    <row r="19" ht="13.5" s="7" customFormat="1">
      <c r="A19" s="17"/>
      <c r="B19" s="5" t="s">
        <v>27</v>
      </c>
      <c r="C19" s="6">
        <f>SUM(C6:C18)</f>
      </c>
      <c r="D19" s="6">
        <f>IFERROR(C19/T11N!C19*100,0)</f>
      </c>
      <c r="E19" s="6">
        <f>SUM(E6:E18)</f>
      </c>
      <c r="F19" s="6">
        <f>IFERROR(E19/T11N!E19*100,0)</f>
      </c>
      <c r="G19" s="6">
        <f>SUM(G6:G18)</f>
      </c>
      <c r="H19" s="6">
        <f>IFERROR(G19/T11N!G19*100,0)</f>
      </c>
      <c r="I19" s="6">
        <f>SUM(I6:I18)</f>
      </c>
      <c r="J19" s="6">
        <f>IFERROR(I19/T11N!I19*100,0)</f>
      </c>
      <c r="K19" s="74"/>
      <c r="HE19" s="8"/>
      <c r="HF19" s="8"/>
      <c r="HG19" s="8"/>
      <c r="HH19" s="8"/>
      <c r="HI19" s="8"/>
      <c r="HJ19" s="8"/>
      <c r="HK19" s="8"/>
      <c r="HL19" s="8"/>
      <c r="HM19" s="8"/>
      <c r="HN19" s="8"/>
      <c r="HO19" s="8"/>
      <c r="HP19" s="8"/>
      <c r="HQ19" s="8"/>
      <c r="HR19" s="8"/>
      <c r="HS19" s="8"/>
      <c r="HT19" s="8"/>
      <c r="HU19" s="8"/>
      <c r="HV19" s="8"/>
      <c r="HW19" s="8"/>
      <c r="HX19" s="8"/>
      <c r="HY19" s="8"/>
      <c r="HZ19" s="8"/>
      <c r="IA19" s="8"/>
      <c r="IB19" s="8"/>
      <c r="IC19" s="8"/>
      <c r="ID19" s="8"/>
      <c r="IE19" s="8"/>
      <c r="IF19" s="8"/>
      <c r="IG19" s="8"/>
      <c r="IH19" s="8"/>
      <c r="II19" s="8"/>
      <c r="IJ19" s="8"/>
      <c r="IK19" s="8"/>
      <c r="IL19" s="8"/>
      <c r="IM19" s="8"/>
      <c r="IN19" s="8"/>
      <c r="IO19" s="8"/>
      <c r="IP19" s="8"/>
      <c r="IQ19" s="8"/>
      <c r="IR19" s="8"/>
      <c r="IS19" s="8"/>
      <c r="IT19" s="8"/>
      <c r="IU19" s="8"/>
      <c r="IV19" s="8"/>
    </row>
    <row r="20">
      <c r="A20" s="52">
        <v>14</v>
      </c>
      <c r="B20" s="53" t="s">
        <v>28</v>
      </c>
      <c r="C20" s="54">
        <v>4.93</v>
      </c>
      <c r="D20" s="54">
        <f>IFERROR(C20/T11N!C20*100,0)</f>
      </c>
      <c r="E20" s="54">
        <v>3.91</v>
      </c>
      <c r="F20" s="54">
        <f>IFERROR(E20/T11N!E20*100,0)</f>
      </c>
      <c r="G20" s="54">
        <v>2.08</v>
      </c>
      <c r="H20" s="54">
        <f>IFERROR(G20/T11N!G20*100,0)</f>
      </c>
      <c r="I20" s="55">
        <v>10.32</v>
      </c>
      <c r="J20" s="54">
        <f>IFERROR(I20/T11N!I20*100,0)</f>
      </c>
      <c r="K20" s="74"/>
      <c r="L20" s="7"/>
    </row>
    <row r="21">
      <c r="A21" s="52">
        <v>15</v>
      </c>
      <c r="B21" s="53" t="s">
        <v>29</v>
      </c>
      <c r="C21" s="54">
        <v>0</v>
      </c>
      <c r="D21" s="54">
        <f>IFERROR(C21/T11N!C21*100,0)</f>
      </c>
      <c r="E21" s="54">
        <v>0</v>
      </c>
      <c r="F21" s="54">
        <f>IFERROR(E21/T11N!E21*100,0)</f>
      </c>
      <c r="G21" s="54">
        <v>47.14</v>
      </c>
      <c r="H21" s="54">
        <f>IFERROR(G21/T11N!G21*100,0)</f>
      </c>
      <c r="I21" s="55">
        <v>0</v>
      </c>
      <c r="J21" s="54">
        <f>IFERROR(I21/T11N!I21*100,0)</f>
      </c>
      <c r="K21" s="74"/>
      <c r="L21" s="7"/>
    </row>
    <row r="22">
      <c r="A22" s="52">
        <v>16</v>
      </c>
      <c r="B22" s="53" t="s">
        <v>30</v>
      </c>
      <c r="C22" s="54">
        <v>0</v>
      </c>
      <c r="D22" s="54">
        <f>IFERROR(C22/T11N!C22*100,0)</f>
      </c>
      <c r="E22" s="54">
        <v>0</v>
      </c>
      <c r="F22" s="54">
        <f>IFERROR(E22/T11N!E22*100,0)</f>
      </c>
      <c r="G22" s="54">
        <v>0.15</v>
      </c>
      <c r="H22" s="54">
        <f>IFERROR(G22/T11N!G22*100,0)</f>
      </c>
      <c r="I22" s="55">
        <v>0.15</v>
      </c>
      <c r="J22" s="54">
        <f>IFERROR(I22/T11N!I22*100,0)</f>
      </c>
      <c r="K22" s="74"/>
      <c r="L22" s="7"/>
    </row>
    <row r="23">
      <c r="A23" s="52">
        <v>17</v>
      </c>
      <c r="B23" s="53" t="s">
        <v>31</v>
      </c>
      <c r="C23" s="54">
        <v>0</v>
      </c>
      <c r="D23" s="54">
        <f>IFERROR(C23/T11N!C23*100,0)</f>
      </c>
      <c r="E23" s="54">
        <v>0.14</v>
      </c>
      <c r="F23" s="54">
        <f>IFERROR(E23/T11N!E23*100,0)</f>
      </c>
      <c r="G23" s="54">
        <v>0.48</v>
      </c>
      <c r="H23" s="54">
        <f>IFERROR(G23/T11N!G23*100,0)</f>
      </c>
      <c r="I23" s="55">
        <v>0.41</v>
      </c>
      <c r="J23" s="54">
        <f>IFERROR(I23/T11N!I23*100,0)</f>
      </c>
      <c r="K23" s="74"/>
      <c r="L23" s="7"/>
    </row>
    <row r="24">
      <c r="A24" s="52">
        <v>18</v>
      </c>
      <c r="B24" s="53" t="s">
        <v>32</v>
      </c>
      <c r="C24" s="54">
        <v>0</v>
      </c>
      <c r="D24" s="54">
        <f>IFERROR(C24/T11N!C24*100,0)</f>
      </c>
      <c r="E24" s="54">
        <v>0</v>
      </c>
      <c r="F24" s="54">
        <f>IFERROR(E24/T11N!E24*100,0)</f>
      </c>
      <c r="G24" s="54">
        <v>0</v>
      </c>
      <c r="H24" s="54">
        <f>IFERROR(G24/T11N!G24*100,0)</f>
      </c>
      <c r="I24" s="55">
        <v>0.03</v>
      </c>
      <c r="J24" s="54">
        <f>IFERROR(I24/T11N!I24*100,0)</f>
      </c>
      <c r="K24" s="74"/>
      <c r="L24" s="7"/>
    </row>
    <row r="25">
      <c r="A25" s="52">
        <v>19</v>
      </c>
      <c r="B25" s="53" t="s">
        <v>33</v>
      </c>
      <c r="C25" s="54">
        <v>0.09</v>
      </c>
      <c r="D25" s="54">
        <f>IFERROR(C25/T11N!C25*100,0)</f>
      </c>
      <c r="E25" s="54">
        <v>0.14</v>
      </c>
      <c r="F25" s="54">
        <f>IFERROR(E25/T11N!E25*100,0)</f>
      </c>
      <c r="G25" s="54">
        <v>8.24</v>
      </c>
      <c r="H25" s="54">
        <f>IFERROR(G25/T11N!G25*100,0)</f>
      </c>
      <c r="I25" s="55">
        <v>11.39</v>
      </c>
      <c r="J25" s="54">
        <f>IFERROR(I25/T11N!I25*100,0)</f>
      </c>
      <c r="K25" s="74"/>
      <c r="L25" s="7"/>
    </row>
    <row r="26">
      <c r="A26" s="52">
        <v>20</v>
      </c>
      <c r="B26" s="53" t="s">
        <v>34</v>
      </c>
      <c r="C26" s="54">
        <v>0</v>
      </c>
      <c r="D26" s="54">
        <f>IFERROR(C26/T11N!C26*100,0)</f>
      </c>
      <c r="E26" s="54">
        <v>0</v>
      </c>
      <c r="F26" s="54">
        <f>IFERROR(E26/T11N!E26*100,0)</f>
      </c>
      <c r="G26" s="54">
        <v>13.64</v>
      </c>
      <c r="H26" s="54">
        <f>IFERROR(G26/T11N!G26*100,0)</f>
      </c>
      <c r="I26" s="55">
        <v>11.5</v>
      </c>
      <c r="J26" s="54">
        <f>IFERROR(I26/T11N!I26*100,0)</f>
      </c>
      <c r="K26" s="74"/>
      <c r="L26" s="7"/>
    </row>
    <row r="27">
      <c r="A27" s="52">
        <v>21</v>
      </c>
      <c r="B27" s="53" t="s">
        <v>35</v>
      </c>
      <c r="C27" s="54">
        <v>4.07</v>
      </c>
      <c r="D27" s="54">
        <f>IFERROR(C27/T11N!C27*100,0)</f>
      </c>
      <c r="E27" s="54">
        <v>3.45</v>
      </c>
      <c r="F27" s="54">
        <f>IFERROR(E27/T11N!E27*100,0)</f>
      </c>
      <c r="G27" s="54">
        <v>4.897053874</v>
      </c>
      <c r="H27" s="54">
        <f>IFERROR(G27/T11N!G27*100,0)</f>
      </c>
      <c r="I27" s="55">
        <v>4.8</v>
      </c>
      <c r="J27" s="54">
        <f>IFERROR(I27/T11N!I27*100,0)</f>
      </c>
      <c r="K27" s="74"/>
      <c r="L27" s="7"/>
    </row>
    <row r="28">
      <c r="A28" s="52">
        <v>22</v>
      </c>
      <c r="B28" s="53" t="s">
        <v>36</v>
      </c>
      <c r="C28" s="54">
        <v>0</v>
      </c>
      <c r="D28" s="54">
        <f>IFERROR(C28/T11N!C28*100,0)</f>
      </c>
      <c r="E28" s="54">
        <v>0</v>
      </c>
      <c r="F28" s="54">
        <f>IFERROR(E28/T11N!E28*100,0)</f>
      </c>
      <c r="G28" s="54">
        <v>2.75</v>
      </c>
      <c r="H28" s="54">
        <f>IFERROR(G28/T11N!G28*100,0)</f>
      </c>
      <c r="I28" s="55">
        <v>2.4</v>
      </c>
      <c r="J28" s="54">
        <f>IFERROR(I28/T11N!I28*100,0)</f>
      </c>
      <c r="K28" s="74"/>
      <c r="L28" s="7"/>
    </row>
    <row r="29">
      <c r="A29" s="52">
        <v>23</v>
      </c>
      <c r="B29" s="53" t="s">
        <v>37</v>
      </c>
      <c r="C29" s="54">
        <v>0</v>
      </c>
      <c r="D29" s="54">
        <f>IFERROR(C29/T11N!C29*100,0)</f>
      </c>
      <c r="E29" s="54">
        <v>0</v>
      </c>
      <c r="F29" s="54">
        <f>IFERROR(E29/T11N!E29*100,0)</f>
      </c>
      <c r="G29" s="54">
        <v>0</v>
      </c>
      <c r="H29" s="54">
        <f>IFERROR(G29/T11N!G29*100,0)</f>
      </c>
      <c r="I29" s="55">
        <v>0.01</v>
      </c>
      <c r="J29" s="54">
        <f>IFERROR(I29/T11N!I29*100,0)</f>
      </c>
      <c r="K29" s="74"/>
      <c r="L29" s="7"/>
    </row>
    <row r="30">
      <c r="A30" s="52">
        <v>24</v>
      </c>
      <c r="B30" s="53" t="s">
        <v>38</v>
      </c>
      <c r="C30" s="54">
        <v>1.57</v>
      </c>
      <c r="D30" s="54">
        <f>IFERROR(C30/T11N!C30*100,0)</f>
      </c>
      <c r="E30" s="54">
        <v>1.59</v>
      </c>
      <c r="F30" s="54">
        <f>IFERROR(E30/T11N!E30*100,0)</f>
      </c>
      <c r="G30" s="54">
        <v>2.95</v>
      </c>
      <c r="H30" s="54">
        <f>IFERROR(G30/T11N!G30*100,0)</f>
      </c>
      <c r="I30" s="55">
        <v>1.09</v>
      </c>
      <c r="J30" s="54">
        <f>IFERROR(I30/T11N!I30*100,0)</f>
      </c>
      <c r="K30" s="74"/>
      <c r="L30" s="7"/>
    </row>
    <row r="31">
      <c r="A31" s="52">
        <v>25</v>
      </c>
      <c r="B31" s="53" t="s">
        <v>39</v>
      </c>
      <c r="C31" s="54">
        <v>19.51</v>
      </c>
      <c r="D31" s="54">
        <f>IFERROR(C31/T11N!C31*100,0)</f>
      </c>
      <c r="E31" s="54">
        <v>15.75</v>
      </c>
      <c r="F31" s="54">
        <f>IFERROR(E31/T11N!E31*100,0)</f>
      </c>
      <c r="G31" s="54">
        <v>0</v>
      </c>
      <c r="H31" s="54">
        <f>IFERROR(G31/T11N!G31*100,0)</f>
      </c>
      <c r="I31" s="55">
        <v>0.53</v>
      </c>
      <c r="J31" s="54">
        <f>IFERROR(I31/T11N!I31*100,0)</f>
      </c>
      <c r="K31" s="74"/>
      <c r="L31" s="7"/>
    </row>
    <row r="32">
      <c r="A32" s="52">
        <v>26</v>
      </c>
      <c r="B32" s="53" t="s">
        <v>40</v>
      </c>
      <c r="C32" s="54">
        <v>0.46</v>
      </c>
      <c r="D32" s="54">
        <f>IFERROR(C32/T11N!C32*100,0)</f>
      </c>
      <c r="E32" s="54">
        <v>0</v>
      </c>
      <c r="F32" s="54">
        <f>IFERROR(E32/T11N!E32*100,0)</f>
      </c>
      <c r="G32" s="54">
        <v>0.2</v>
      </c>
      <c r="H32" s="54">
        <f>IFERROR(G32/T11N!G32*100,0)</f>
      </c>
      <c r="I32" s="55">
        <v>0.4</v>
      </c>
      <c r="J32" s="54">
        <f>IFERROR(I32/T11N!I32*100,0)</f>
      </c>
      <c r="K32" s="74"/>
      <c r="L32" s="7"/>
    </row>
    <row r="33">
      <c r="A33" s="52">
        <v>27</v>
      </c>
      <c r="B33" s="53" t="s">
        <v>41</v>
      </c>
      <c r="C33" s="54">
        <v>0</v>
      </c>
      <c r="D33" s="54">
        <f>IFERROR(C33/T11N!C33*100,0)</f>
      </c>
      <c r="E33" s="54">
        <v>0</v>
      </c>
      <c r="F33" s="54">
        <f>IFERROR(E33/T11N!E33*100,0)</f>
      </c>
      <c r="G33" s="54">
        <v>0</v>
      </c>
      <c r="H33" s="54">
        <f>IFERROR(G33/T11N!G33*100,0)</f>
      </c>
      <c r="I33" s="55">
        <v>0</v>
      </c>
      <c r="J33" s="54">
        <f>IFERROR(I33/T11N!I33*100,0)</f>
      </c>
      <c r="K33" s="74"/>
      <c r="L33" s="7"/>
    </row>
    <row r="34">
      <c r="A34" s="52">
        <v>28</v>
      </c>
      <c r="B34" s="53" t="s">
        <v>42</v>
      </c>
      <c r="C34" s="54">
        <v>0</v>
      </c>
      <c r="D34" s="54">
        <f>IFERROR(C34/T11N!C34*100,0)</f>
      </c>
      <c r="E34" s="54">
        <v>0</v>
      </c>
      <c r="F34" s="54">
        <f>IFERROR(E34/T11N!E34*100,0)</f>
      </c>
      <c r="G34" s="54">
        <v>0</v>
      </c>
      <c r="H34" s="54">
        <f>IFERROR(G34/T11N!G34*100,0)</f>
      </c>
      <c r="I34" s="55">
        <v>0</v>
      </c>
      <c r="J34" s="54">
        <f>IFERROR(I34/T11N!I34*100,0)</f>
      </c>
      <c r="K34" s="74"/>
      <c r="L34" s="7"/>
    </row>
    <row r="35">
      <c r="A35" s="52">
        <v>29</v>
      </c>
      <c r="B35" s="53" t="s">
        <v>43</v>
      </c>
      <c r="C35" s="54">
        <v>0.32</v>
      </c>
      <c r="D35" s="54">
        <f>IFERROR(C35/T11N!C35*100,0)</f>
      </c>
      <c r="E35" s="54">
        <v>0.42</v>
      </c>
      <c r="F35" s="54">
        <f>IFERROR(E35/T11N!E35*100,0)</f>
      </c>
      <c r="G35" s="54">
        <v>1.88</v>
      </c>
      <c r="H35" s="54">
        <f>IFERROR(G35/T11N!G35*100,0)</f>
      </c>
      <c r="I35" s="55">
        <v>1.64</v>
      </c>
      <c r="J35" s="54">
        <f>IFERROR(I35/T11N!I35*100,0)</f>
      </c>
      <c r="K35" s="74"/>
      <c r="L35" s="7"/>
    </row>
    <row r="36">
      <c r="A36" s="52">
        <v>30</v>
      </c>
      <c r="B36" s="53" t="s">
        <v>44</v>
      </c>
      <c r="C36" s="54">
        <v>0</v>
      </c>
      <c r="D36" s="54">
        <f>IFERROR(C36/T11N!C36*100,0)</f>
      </c>
      <c r="E36" s="54">
        <v>0</v>
      </c>
      <c r="F36" s="54">
        <f>IFERROR(E36/T11N!E36*100,0)</f>
      </c>
      <c r="G36" s="54">
        <v>0</v>
      </c>
      <c r="H36" s="54">
        <f>IFERROR(G36/T11N!G36*100,0)</f>
      </c>
      <c r="I36" s="55">
        <v>0</v>
      </c>
      <c r="J36" s="54">
        <f>IFERROR(I36/T11N!I36*100,0)</f>
      </c>
      <c r="K36" s="74"/>
      <c r="L36" s="7"/>
    </row>
    <row r="37">
      <c r="A37" s="52">
        <v>31</v>
      </c>
      <c r="B37" s="53" t="s">
        <v>45</v>
      </c>
      <c r="C37" s="54">
        <v>0</v>
      </c>
      <c r="D37" s="54">
        <f>IFERROR(C37/T11N!C37*100,0)</f>
      </c>
      <c r="E37" s="54">
        <v>0</v>
      </c>
      <c r="F37" s="54">
        <f>IFERROR(E37/T11N!E37*100,0)</f>
      </c>
      <c r="G37" s="54">
        <v>0</v>
      </c>
      <c r="H37" s="54">
        <f>IFERROR(G37/T11N!G37*100,0)</f>
      </c>
      <c r="I37" s="55">
        <v>0</v>
      </c>
      <c r="J37" s="54">
        <f>IFERROR(I37/T11N!I37*100,0)</f>
      </c>
      <c r="K37" s="74"/>
      <c r="L37" s="7"/>
    </row>
    <row r="38">
      <c r="A38" s="52">
        <v>32</v>
      </c>
      <c r="B38" s="53" t="s">
        <v>46</v>
      </c>
      <c r="C38" s="54">
        <v>0</v>
      </c>
      <c r="D38" s="54">
        <f>IFERROR(C38/T11N!C38*100,0)</f>
      </c>
      <c r="E38" s="54">
        <v>0</v>
      </c>
      <c r="F38" s="54">
        <f>IFERROR(E38/T11N!E38*100,0)</f>
      </c>
      <c r="G38" s="54">
        <v>1</v>
      </c>
      <c r="H38" s="54">
        <f>IFERROR(G38/T11N!G38*100,0)</f>
      </c>
      <c r="I38" s="55">
        <v>0.39</v>
      </c>
      <c r="J38" s="54">
        <f>IFERROR(I38/T11N!I38*100,0)</f>
      </c>
      <c r="K38" s="74"/>
      <c r="L38" s="7"/>
    </row>
    <row r="39" ht="13.5">
      <c r="A39" s="18"/>
      <c r="B39" s="5" t="s">
        <v>47</v>
      </c>
      <c r="C39" s="6">
        <f>SUM(C20:C38)</f>
      </c>
      <c r="D39" s="6">
        <f>IFERROR(C39/T11N!C39*100,0)</f>
      </c>
      <c r="E39" s="6">
        <f>SUM(E20:E38)</f>
      </c>
      <c r="F39" s="6">
        <f>IFERROR(E39/T11N!E39*100,0)</f>
      </c>
      <c r="G39" s="6">
        <f>SUM(G20:G38)</f>
      </c>
      <c r="H39" s="6">
        <f>IFERROR(G39/T11N!G39*100,0)</f>
      </c>
      <c r="I39" s="6">
        <f>SUM(I20:I38)</f>
      </c>
      <c r="J39" s="6">
        <f>IFERROR(I39/T11N!I39*100,0)</f>
      </c>
      <c r="K39" s="74"/>
      <c r="L39" s="7"/>
      <c r="GY39" s="7"/>
      <c r="GZ39" s="7"/>
      <c r="HA39" s="7"/>
      <c r="HB39" s="7"/>
      <c r="HC39" s="7"/>
      <c r="HD39" s="7"/>
    </row>
    <row r="40">
      <c r="A40" s="56">
        <v>33</v>
      </c>
      <c r="B40" s="53" t="s">
        <v>48</v>
      </c>
      <c r="C40" s="54">
        <v>26.74</v>
      </c>
      <c r="D40" s="54">
        <f>IFERROR(C40/T11N!C40*100,0)</f>
      </c>
      <c r="E40" s="54">
        <v>25.03</v>
      </c>
      <c r="F40" s="54">
        <f>IFERROR(E40/T11N!E40*100,0)</f>
      </c>
      <c r="G40" s="54">
        <v>7.03</v>
      </c>
      <c r="H40" s="54">
        <f>IFERROR(G40/T11N!G40*100,0)</f>
      </c>
      <c r="I40" s="55">
        <v>1.03</v>
      </c>
      <c r="J40" s="54">
        <f>IFERROR(I40/T11N!I40*100,0)</f>
      </c>
      <c r="K40" s="74"/>
      <c r="L40" s="7"/>
    </row>
    <row r="41" ht="13.5">
      <c r="A41" s="18"/>
      <c r="B41" s="5" t="s">
        <v>49</v>
      </c>
      <c r="C41" s="6">
        <f>SUM(C40:C40)</f>
      </c>
      <c r="D41" s="6">
        <f>IFERROR(C41/T11N!C41*100,0)</f>
      </c>
      <c r="E41" s="6">
        <f>SUM(E40:E40)</f>
      </c>
      <c r="F41" s="6">
        <f>IFERROR(E41/T11N!E41*100,0)</f>
      </c>
      <c r="G41" s="6">
        <f>SUM(G40:G40)</f>
      </c>
      <c r="H41" s="6">
        <f>IFERROR(G41/T11N!G41*100,0)</f>
      </c>
      <c r="I41" s="6">
        <f>SUM(I40:I40)</f>
      </c>
      <c r="J41" s="6">
        <f>IFERROR(I41/T11N!I41*100,0)</f>
      </c>
      <c r="K41" s="74"/>
      <c r="L41" s="7"/>
    </row>
    <row r="42">
      <c r="A42" s="56">
        <v>34</v>
      </c>
      <c r="B42" s="53" t="s">
        <v>50</v>
      </c>
      <c r="C42" s="54">
        <v>15.6</v>
      </c>
      <c r="D42" s="54">
        <f>IFERROR(C42/T11N!C42*100,0)</f>
      </c>
      <c r="E42" s="54">
        <v>19.58</v>
      </c>
      <c r="F42" s="54">
        <f>IFERROR(E42/T11N!E42*100,0)</f>
      </c>
      <c r="G42" s="54">
        <v>16.57</v>
      </c>
      <c r="H42" s="54">
        <f>IFERROR(G42/T11N!G42*100,0)</f>
      </c>
      <c r="I42" s="55">
        <v>38.28</v>
      </c>
      <c r="J42" s="54">
        <f>IFERROR(I42/T11N!I42*100,0)</f>
      </c>
      <c r="K42" s="74"/>
      <c r="L42" s="7"/>
    </row>
    <row r="43" ht="13.5">
      <c r="A43" s="17"/>
      <c r="B43" s="5" t="s">
        <v>51</v>
      </c>
      <c r="C43" s="6">
        <f>SUM(C42:C42)</f>
      </c>
      <c r="D43" s="6">
        <f>IFERROR(C43/T11N!C43*100,0)</f>
      </c>
      <c r="E43" s="6">
        <f>SUM(E42:E42)</f>
      </c>
      <c r="F43" s="6">
        <f>IFERROR(E43/T11N!E43*100,0)</f>
      </c>
      <c r="G43" s="6">
        <f>SUM(G42:G42)</f>
      </c>
      <c r="H43" s="6">
        <f>IFERROR(G43/T11N!G43*100,0)</f>
      </c>
      <c r="I43" s="6">
        <f>SUM(I42:I42)</f>
      </c>
      <c r="J43" s="6">
        <f>IFERROR(I43/T11N!I43*100,0)</f>
      </c>
      <c r="K43" s="74"/>
      <c r="L43" s="7"/>
    </row>
    <row r="44" ht="13.5">
      <c r="A44" s="65">
        <v>35</v>
      </c>
      <c r="B44" s="66" t="s">
        <v>52</v>
      </c>
      <c r="C44" s="67">
        <v>0</v>
      </c>
      <c r="D44" s="54">
        <f>IFERROR(C44/T11N!C44*100,0)</f>
      </c>
      <c r="E44" s="67">
        <v>0</v>
      </c>
      <c r="F44" s="54">
        <f>IFERROR(E44/T11N!E44*100,0)</f>
      </c>
      <c r="G44" s="67">
        <v>0</v>
      </c>
      <c r="H44" s="54">
        <f>IFERROR(G44/T11N!G44*100,0)</f>
      </c>
      <c r="I44" s="67">
        <v>0</v>
      </c>
      <c r="J44" s="54">
        <f>IFERROR(I44/T11N!I44*100,0)</f>
      </c>
      <c r="K44" s="74"/>
      <c r="L44" s="7"/>
    </row>
    <row r="45" ht="13.5">
      <c r="A45" s="65">
        <v>36</v>
      </c>
      <c r="B45" s="66" t="s">
        <v>53</v>
      </c>
      <c r="C45" s="67">
        <v>0</v>
      </c>
      <c r="D45" s="54">
        <f>IFERROR(C45/T11N!C45*100,0)</f>
      </c>
      <c r="E45" s="67">
        <v>0</v>
      </c>
      <c r="F45" s="54">
        <f>IFERROR(E45/T11N!E45*100,0)</f>
      </c>
      <c r="G45" s="67">
        <v>0.21</v>
      </c>
      <c r="H45" s="54">
        <f>IFERROR(G45/T11N!G45*100,0)</f>
      </c>
      <c r="I45" s="67">
        <v>0.26</v>
      </c>
      <c r="J45" s="54">
        <f>IFERROR(I45/T11N!I45*100,0)</f>
      </c>
      <c r="K45" s="74"/>
      <c r="L45" s="7"/>
    </row>
    <row r="46" ht="13.5">
      <c r="A46" s="65">
        <v>37</v>
      </c>
      <c r="B46" s="66" t="s">
        <v>54</v>
      </c>
      <c r="C46" s="67">
        <v>0.15</v>
      </c>
      <c r="D46" s="54">
        <f>IFERROR(C46/T11N!C46*100,0)</f>
      </c>
      <c r="E46" s="67">
        <v>0.09</v>
      </c>
      <c r="F46" s="54">
        <f>IFERROR(E46/T11N!E46*100,0)</f>
      </c>
      <c r="G46" s="67">
        <v>17.44</v>
      </c>
      <c r="H46" s="54">
        <f>IFERROR(G46/T11N!G46*100,0)</f>
      </c>
      <c r="I46" s="67">
        <v>16.51</v>
      </c>
      <c r="J46" s="54">
        <f>IFERROR(I46/T11N!I46*100,0)</f>
      </c>
      <c r="K46" s="74"/>
      <c r="L46" s="7"/>
    </row>
    <row r="47" ht="13.5">
      <c r="A47" s="65">
        <v>38</v>
      </c>
      <c r="B47" s="66" t="s">
        <v>55</v>
      </c>
      <c r="C47" s="67">
        <v>0</v>
      </c>
      <c r="D47" s="54">
        <f>IFERROR(C47/T11N!C47*100,0)</f>
      </c>
      <c r="E47" s="67">
        <v>0</v>
      </c>
      <c r="F47" s="54">
        <f>IFERROR(E47/T11N!E47*100,0)</f>
      </c>
      <c r="G47" s="67">
        <v>0</v>
      </c>
      <c r="H47" s="54">
        <f>IFERROR(G47/T11N!G47*100,0)</f>
      </c>
      <c r="I47" s="67">
        <v>1.1</v>
      </c>
      <c r="J47" s="54">
        <f>IFERROR(I47/T11N!I47*100,0)</f>
      </c>
      <c r="K47" s="74"/>
      <c r="L47" s="7"/>
    </row>
    <row r="48" ht="13.5">
      <c r="A48" s="65">
        <v>39</v>
      </c>
      <c r="B48" s="66" t="s">
        <v>56</v>
      </c>
      <c r="C48" s="67">
        <v>4.34</v>
      </c>
      <c r="D48" s="54">
        <f>IFERROR(C48/T11N!C48*100,0)</f>
      </c>
      <c r="E48" s="67">
        <v>0</v>
      </c>
      <c r="F48" s="54">
        <f>IFERROR(E48/T11N!E48*100,0)</f>
      </c>
      <c r="G48" s="67">
        <v>0.26</v>
      </c>
      <c r="H48" s="54">
        <f>IFERROR(G48/T11N!G48*100,0)</f>
      </c>
      <c r="I48" s="67">
        <v>0</v>
      </c>
      <c r="J48" s="54">
        <f>IFERROR(I48/T11N!I48*100,0)</f>
      </c>
      <c r="K48" s="74"/>
      <c r="L48" s="7"/>
    </row>
    <row r="49" ht="13.5">
      <c r="A49" s="65">
        <v>40</v>
      </c>
      <c r="B49" s="66" t="s">
        <v>57</v>
      </c>
      <c r="C49" s="67">
        <v>0</v>
      </c>
      <c r="D49" s="54">
        <f>IFERROR(C49/T11N!C49*100,0)</f>
      </c>
      <c r="E49" s="67">
        <v>0</v>
      </c>
      <c r="F49" s="54">
        <f>IFERROR(E49/T11N!E49*100,0)</f>
      </c>
      <c r="G49" s="67">
        <v>0.16</v>
      </c>
      <c r="H49" s="54">
        <f>IFERROR(G49/T11N!G49*100,0)</f>
      </c>
      <c r="I49" s="67">
        <v>0.29</v>
      </c>
      <c r="J49" s="54">
        <f>IFERROR(I49/T11N!I49*100,0)</f>
      </c>
      <c r="K49" s="74"/>
      <c r="L49" s="7"/>
    </row>
    <row r="50" ht="13.5">
      <c r="A50" s="65">
        <v>41</v>
      </c>
      <c r="B50" s="66" t="s">
        <v>58</v>
      </c>
      <c r="C50" s="67">
        <v>0</v>
      </c>
      <c r="D50" s="54">
        <f>IFERROR(C50/T11N!C50*100,0)</f>
      </c>
      <c r="E50" s="67">
        <v>0.17</v>
      </c>
      <c r="F50" s="54">
        <f>IFERROR(E50/T11N!E50*100,0)</f>
      </c>
      <c r="G50" s="67">
        <v>0.3275</v>
      </c>
      <c r="H50" s="54">
        <f>IFERROR(G50/T11N!G50*100,0)</f>
      </c>
      <c r="I50" s="67">
        <v>0.94</v>
      </c>
      <c r="J50" s="54">
        <f>IFERROR(I50/T11N!I50*100,0)</f>
      </c>
      <c r="K50" s="74"/>
      <c r="L50" s="7"/>
    </row>
    <row r="51" ht="13.5">
      <c r="A51" s="65">
        <v>42</v>
      </c>
      <c r="B51" s="66" t="s">
        <v>59</v>
      </c>
      <c r="C51" s="67">
        <v>0</v>
      </c>
      <c r="D51" s="54">
        <f>IFERROR(C51/T11N!C51*100,0)</f>
      </c>
      <c r="E51" s="67">
        <v>0</v>
      </c>
      <c r="F51" s="54">
        <f>IFERROR(E51/T11N!E51*100,0)</f>
      </c>
      <c r="G51" s="67">
        <v>2.1</v>
      </c>
      <c r="H51" s="54">
        <f>IFERROR(G51/T11N!G51*100,0)</f>
      </c>
      <c r="I51" s="67">
        <v>0</v>
      </c>
      <c r="J51" s="54">
        <f>IFERROR(I51/T11N!I51*100,0)</f>
      </c>
      <c r="K51" s="74"/>
      <c r="L51" s="7"/>
    </row>
    <row r="52" ht="13.5">
      <c r="A52" s="63"/>
      <c r="B52" s="64" t="s">
        <v>60</v>
      </c>
      <c r="C52" s="6">
        <f>SUM(C44:C51)</f>
      </c>
      <c r="D52" s="6">
        <f>IFERROR(C52/T11N!C52*100,0)</f>
      </c>
      <c r="E52" s="6">
        <f>SUM(E44:E51)</f>
      </c>
      <c r="F52" s="6">
        <f>IFERROR(E52/T11N!E52*100,0)</f>
      </c>
      <c r="G52" s="6">
        <f>SUM(G44:G51)</f>
      </c>
      <c r="H52" s="6">
        <f>IFERROR(G52/T11N!G52*100,0)</f>
      </c>
      <c r="I52" s="6">
        <f>SUM(I44:I51)</f>
      </c>
      <c r="J52" s="6">
        <f>IFERROR(I52/T11N!I52*100,0)</f>
      </c>
      <c r="K52" s="74"/>
      <c r="L52" s="7"/>
    </row>
    <row r="53" ht="14.25">
      <c r="A53" s="19"/>
      <c r="B53" s="20" t="s">
        <v>61</v>
      </c>
      <c r="C53" s="21">
        <f>SUM(C43,C41,C39,C19,C52)</f>
      </c>
      <c r="D53" s="6">
        <f>IFERROR(C53/T11N!C53*100,0)</f>
      </c>
      <c r="E53" s="21">
        <f>SUM(E43,E41,E39,E19,E52)</f>
      </c>
      <c r="F53" s="6">
        <f>IFERROR(E53/T11N!E53*100,0)</f>
      </c>
      <c r="G53" s="21">
        <f>SUM(G43,G41,G39,G19,G52)</f>
      </c>
      <c r="H53" s="6">
        <f>IFERROR(G53/T11N!G53*100,0)</f>
      </c>
      <c r="I53" s="21">
        <f>SUM(I43,I41,I39,I19,I52)</f>
      </c>
      <c r="J53" s="6">
        <f>IFERROR(I53/T11N!I53*100,0)</f>
      </c>
      <c r="K53" s="74"/>
      <c r="L53" s="7"/>
    </row>
    <row r="54">
      <c r="A54" s="7"/>
      <c r="B54" s="31"/>
      <c r="C54" s="32"/>
      <c r="D54" s="32"/>
      <c r="E54" s="32"/>
      <c r="F54" s="32"/>
      <c r="G54" s="32"/>
      <c r="H54" s="33"/>
      <c r="I54" s="33"/>
      <c r="J54" s="32"/>
      <c r="K54" s="32"/>
      <c r="L54" s="32"/>
    </row>
    <row r="55">
      <c r="A55" s="7"/>
      <c r="B55" s="7"/>
      <c r="C55" s="32"/>
      <c r="D55" s="32"/>
      <c r="E55" s="32"/>
      <c r="F55" s="32"/>
      <c r="G55" s="32"/>
      <c r="H55" s="33"/>
      <c r="I55" s="33"/>
      <c r="J55" s="32"/>
      <c r="K55" s="32"/>
      <c r="L55" s="32"/>
    </row>
    <row r="56">
      <c r="A56" s="7"/>
      <c r="B56" s="7"/>
      <c r="C56" s="32"/>
      <c r="D56" s="32"/>
      <c r="E56" s="32"/>
      <c r="F56" s="32"/>
      <c r="G56" s="32"/>
      <c r="H56" s="33"/>
      <c r="I56" s="33"/>
      <c r="J56" s="32"/>
      <c r="K56" s="32"/>
      <c r="L56" s="32"/>
    </row>
    <row r="57">
      <c r="A57" s="7"/>
      <c r="B57" s="7"/>
      <c r="C57" s="32"/>
      <c r="D57" s="32"/>
      <c r="E57" s="32"/>
      <c r="F57" s="32"/>
      <c r="G57" s="32"/>
      <c r="H57" s="33"/>
      <c r="I57" s="33"/>
      <c r="J57" s="32"/>
      <c r="K57" s="32"/>
      <c r="L57" s="32"/>
    </row>
    <row r="58">
      <c r="A58" s="7"/>
      <c r="B58" s="7"/>
      <c r="C58" s="32"/>
      <c r="D58" s="32"/>
      <c r="E58" s="32"/>
      <c r="F58" s="32"/>
      <c r="G58" s="32"/>
      <c r="H58" s="33"/>
      <c r="I58" s="33"/>
      <c r="J58" s="32"/>
      <c r="K58" s="32"/>
      <c r="L58" s="32"/>
    </row>
    <row r="59">
      <c r="A59" s="7"/>
      <c r="B59" s="7"/>
      <c r="C59" s="32"/>
      <c r="D59" s="32"/>
      <c r="E59" s="32"/>
      <c r="F59" s="32"/>
      <c r="G59" s="32"/>
      <c r="H59" s="33"/>
      <c r="I59" s="33"/>
      <c r="J59" s="32"/>
      <c r="K59" s="32"/>
      <c r="L59" s="32"/>
    </row>
    <row r="60">
      <c r="A60" s="7"/>
      <c r="B60" s="7"/>
      <c r="C60" s="32"/>
      <c r="D60" s="32"/>
      <c r="E60" s="32"/>
      <c r="F60" s="32"/>
      <c r="G60" s="32"/>
      <c r="H60" s="33"/>
      <c r="I60" s="33"/>
      <c r="J60" s="32"/>
      <c r="K60" s="32"/>
      <c r="L60" s="32"/>
    </row>
    <row r="61">
      <c r="A61" s="7"/>
      <c r="B61" s="7"/>
      <c r="C61" s="32"/>
      <c r="D61" s="32"/>
      <c r="E61" s="32"/>
      <c r="F61" s="32"/>
      <c r="G61" s="32"/>
      <c r="H61" s="33"/>
      <c r="I61" s="33"/>
      <c r="J61" s="32"/>
      <c r="K61" s="32"/>
      <c r="L61" s="32"/>
    </row>
    <row r="62">
      <c r="A62" s="7"/>
      <c r="B62" s="7"/>
      <c r="C62" s="32"/>
      <c r="D62" s="32"/>
      <c r="E62" s="32"/>
      <c r="F62" s="32"/>
      <c r="G62" s="32"/>
      <c r="H62" s="33"/>
      <c r="I62" s="33"/>
      <c r="J62" s="32"/>
      <c r="K62" s="32"/>
      <c r="L62" s="32"/>
    </row>
    <row r="63">
      <c r="A63" s="7"/>
      <c r="B63" s="7"/>
      <c r="C63" s="32"/>
      <c r="D63" s="32"/>
      <c r="E63" s="32"/>
      <c r="F63" s="32"/>
      <c r="G63" s="32"/>
      <c r="H63" s="33"/>
      <c r="I63" s="33"/>
      <c r="J63" s="32"/>
      <c r="K63" s="32"/>
      <c r="L63" s="32"/>
    </row>
    <row r="64">
      <c r="A64" s="7"/>
      <c r="B64" s="7"/>
      <c r="C64" s="32"/>
      <c r="D64" s="32"/>
      <c r="E64" s="32"/>
      <c r="F64" s="32"/>
      <c r="G64" s="32"/>
      <c r="H64" s="33"/>
      <c r="I64" s="33"/>
      <c r="J64" s="32"/>
      <c r="K64" s="32"/>
      <c r="L64" s="32"/>
    </row>
    <row r="65">
      <c r="A65" s="7"/>
      <c r="B65" s="7"/>
      <c r="C65" s="32"/>
      <c r="D65" s="32"/>
      <c r="E65" s="32"/>
      <c r="F65" s="32"/>
      <c r="G65" s="32"/>
      <c r="H65" s="33"/>
      <c r="I65" s="33"/>
      <c r="J65" s="32"/>
      <c r="K65" s="32"/>
      <c r="L65" s="32"/>
    </row>
    <row r="66">
      <c r="A66" s="7"/>
      <c r="B66" s="7"/>
      <c r="C66" s="32"/>
      <c r="D66" s="32"/>
      <c r="E66" s="32"/>
      <c r="F66" s="32"/>
      <c r="G66" s="32"/>
      <c r="H66" s="33"/>
      <c r="I66" s="33"/>
      <c r="J66" s="32"/>
      <c r="K66" s="32"/>
      <c r="L66" s="32"/>
    </row>
    <row r="67">
      <c r="A67" s="7"/>
      <c r="B67" s="7"/>
      <c r="C67" s="32"/>
      <c r="D67" s="32"/>
      <c r="E67" s="32"/>
      <c r="F67" s="32"/>
      <c r="G67" s="32"/>
      <c r="H67" s="33"/>
      <c r="I67" s="33"/>
      <c r="J67" s="32"/>
      <c r="K67" s="32"/>
      <c r="L67" s="32"/>
    </row>
    <row r="68">
      <c r="A68" s="7"/>
      <c r="B68" s="7"/>
      <c r="C68" s="32"/>
      <c r="D68" s="32"/>
      <c r="E68" s="32"/>
      <c r="F68" s="32"/>
      <c r="G68" s="32"/>
      <c r="H68" s="33"/>
      <c r="I68" s="33"/>
      <c r="J68" s="32"/>
      <c r="K68" s="32"/>
      <c r="L68" s="32"/>
    </row>
    <row r="69">
      <c r="A69" s="7"/>
      <c r="B69" s="7"/>
      <c r="C69" s="32"/>
      <c r="D69" s="32"/>
      <c r="E69" s="32"/>
      <c r="F69" s="32"/>
      <c r="G69" s="32"/>
      <c r="H69" s="33"/>
      <c r="I69" s="33"/>
      <c r="J69" s="32"/>
      <c r="K69" s="32"/>
      <c r="L69" s="32"/>
    </row>
    <row r="70">
      <c r="A70" s="7"/>
      <c r="B70" s="7"/>
      <c r="C70" s="32"/>
      <c r="D70" s="32"/>
      <c r="E70" s="32"/>
      <c r="F70" s="32"/>
      <c r="G70" s="32"/>
      <c r="H70" s="33"/>
      <c r="I70" s="33"/>
      <c r="J70" s="32"/>
      <c r="K70" s="32"/>
      <c r="L70" s="32"/>
    </row>
    <row r="71">
      <c r="A71" s="7"/>
      <c r="B71" s="7"/>
      <c r="C71" s="32"/>
      <c r="D71" s="32"/>
      <c r="E71" s="32"/>
      <c r="F71" s="32"/>
      <c r="G71" s="32"/>
      <c r="H71" s="33"/>
      <c r="I71" s="33"/>
      <c r="J71" s="32"/>
      <c r="K71" s="32"/>
      <c r="L71" s="32"/>
    </row>
    <row r="72">
      <c r="A72" s="7"/>
      <c r="B72" s="7"/>
      <c r="C72" s="32"/>
      <c r="D72" s="32"/>
      <c r="E72" s="32"/>
      <c r="F72" s="32"/>
      <c r="G72" s="32"/>
      <c r="H72" s="33"/>
      <c r="I72" s="33"/>
      <c r="J72" s="32"/>
      <c r="K72" s="32"/>
      <c r="L72" s="32"/>
    </row>
    <row r="73">
      <c r="A73" s="7"/>
      <c r="B73" s="7"/>
      <c r="C73" s="32"/>
      <c r="D73" s="32"/>
      <c r="E73" s="32"/>
      <c r="F73" s="32"/>
      <c r="G73" s="32"/>
      <c r="H73" s="33"/>
      <c r="I73" s="33"/>
      <c r="J73" s="32"/>
      <c r="K73" s="32"/>
      <c r="L73" s="32"/>
    </row>
    <row r="74">
      <c r="A74" s="7"/>
      <c r="B74" s="7"/>
      <c r="C74" s="32"/>
      <c r="D74" s="32"/>
      <c r="E74" s="32"/>
      <c r="F74" s="32"/>
      <c r="G74" s="32"/>
      <c r="H74" s="33"/>
      <c r="I74" s="33"/>
      <c r="J74" s="32"/>
      <c r="K74" s="32"/>
      <c r="L74" s="32"/>
    </row>
    <row r="75">
      <c r="A75" s="7"/>
      <c r="B75" s="7"/>
      <c r="C75" s="32"/>
      <c r="D75" s="32"/>
      <c r="E75" s="32"/>
      <c r="F75" s="32"/>
      <c r="G75" s="32"/>
      <c r="H75" s="33"/>
      <c r="I75" s="33"/>
      <c r="J75" s="32"/>
      <c r="K75" s="32"/>
      <c r="L75" s="32"/>
    </row>
    <row r="76">
      <c r="A76" s="7"/>
      <c r="B76" s="7"/>
      <c r="C76" s="32"/>
      <c r="D76" s="32"/>
      <c r="E76" s="32"/>
      <c r="F76" s="32"/>
      <c r="G76" s="32"/>
      <c r="H76" s="33"/>
      <c r="I76" s="33"/>
      <c r="J76" s="32"/>
      <c r="K76" s="32"/>
      <c r="L76" s="32"/>
    </row>
    <row r="77">
      <c r="A77" s="7"/>
      <c r="B77" s="7"/>
      <c r="C77" s="32"/>
      <c r="D77" s="32"/>
      <c r="E77" s="32"/>
      <c r="F77" s="32"/>
      <c r="G77" s="32"/>
      <c r="H77" s="33"/>
      <c r="I77" s="33"/>
      <c r="J77" s="32"/>
      <c r="K77" s="32"/>
      <c r="L77" s="32"/>
    </row>
    <row r="78">
      <c r="A78" s="7"/>
      <c r="B78" s="7"/>
      <c r="C78" s="32"/>
      <c r="D78" s="32"/>
      <c r="E78" s="32"/>
      <c r="F78" s="32"/>
      <c r="G78" s="32"/>
      <c r="H78" s="33"/>
      <c r="I78" s="33"/>
      <c r="J78" s="32"/>
      <c r="K78" s="32"/>
      <c r="L78" s="32"/>
    </row>
    <row r="79">
      <c r="A79" s="7"/>
      <c r="B79" s="7"/>
      <c r="C79" s="32"/>
      <c r="D79" s="32"/>
      <c r="E79" s="32"/>
      <c r="F79" s="32"/>
      <c r="G79" s="32"/>
      <c r="H79" s="33"/>
      <c r="I79" s="33"/>
      <c r="J79" s="32"/>
      <c r="K79" s="32"/>
      <c r="L79" s="32"/>
    </row>
    <row r="80">
      <c r="A80" s="7"/>
      <c r="B80" s="7"/>
      <c r="C80" s="32"/>
      <c r="D80" s="32"/>
      <c r="E80" s="32"/>
      <c r="F80" s="32"/>
      <c r="G80" s="32"/>
      <c r="H80" s="33"/>
      <c r="I80" s="33"/>
      <c r="J80" s="32"/>
      <c r="K80" s="32"/>
      <c r="L80" s="32"/>
    </row>
    <row r="81">
      <c r="A81" s="7"/>
      <c r="B81" s="7"/>
      <c r="C81" s="32"/>
      <c r="D81" s="32"/>
      <c r="E81" s="32"/>
      <c r="F81" s="32"/>
      <c r="G81" s="32"/>
      <c r="H81" s="33"/>
      <c r="I81" s="33"/>
      <c r="J81" s="32"/>
      <c r="K81" s="32"/>
      <c r="L81" s="32"/>
    </row>
    <row r="82">
      <c r="A82" s="7"/>
      <c r="B82" s="7"/>
      <c r="C82" s="32"/>
      <c r="D82" s="32"/>
      <c r="E82" s="32"/>
      <c r="F82" s="32"/>
      <c r="G82" s="32"/>
      <c r="H82" s="33"/>
      <c r="I82" s="33"/>
      <c r="J82" s="32"/>
      <c r="K82" s="32"/>
      <c r="L82" s="32"/>
    </row>
    <row r="83">
      <c r="A83" s="7"/>
      <c r="B83" s="7"/>
      <c r="C83" s="32"/>
      <c r="D83" s="32"/>
      <c r="E83" s="32"/>
      <c r="F83" s="32"/>
      <c r="G83" s="32"/>
      <c r="H83" s="33"/>
      <c r="I83" s="33"/>
      <c r="J83" s="32"/>
      <c r="K83" s="32"/>
      <c r="L83" s="32"/>
    </row>
    <row r="84">
      <c r="A84" s="7"/>
      <c r="B84" s="7"/>
      <c r="C84" s="32"/>
      <c r="D84" s="32"/>
      <c r="E84" s="32"/>
      <c r="F84" s="32"/>
      <c r="G84" s="32"/>
      <c r="H84" s="33"/>
      <c r="I84" s="33"/>
      <c r="J84" s="32"/>
      <c r="K84" s="32"/>
      <c r="L84" s="32"/>
    </row>
    <row r="85">
      <c r="A85" s="7"/>
      <c r="B85" s="7"/>
      <c r="C85" s="32"/>
      <c r="D85" s="32"/>
      <c r="E85" s="32"/>
      <c r="F85" s="32"/>
      <c r="G85" s="32"/>
      <c r="H85" s="33"/>
      <c r="I85" s="33"/>
      <c r="J85" s="32"/>
      <c r="K85" s="32"/>
      <c r="L85" s="32"/>
    </row>
    <row r="86">
      <c r="A86" s="7"/>
      <c r="B86" s="7"/>
      <c r="C86" s="32"/>
      <c r="D86" s="32"/>
      <c r="E86" s="32"/>
      <c r="F86" s="32"/>
      <c r="G86" s="32"/>
      <c r="H86" s="33"/>
      <c r="I86" s="33"/>
      <c r="J86" s="32"/>
      <c r="K86" s="32"/>
      <c r="L86" s="32"/>
    </row>
    <row r="87">
      <c r="A87" s="7"/>
      <c r="B87" s="7"/>
      <c r="C87" s="32"/>
      <c r="D87" s="32"/>
      <c r="E87" s="32"/>
      <c r="F87" s="32"/>
      <c r="G87" s="32"/>
      <c r="H87" s="33"/>
      <c r="I87" s="33"/>
      <c r="J87" s="32"/>
      <c r="K87" s="32"/>
      <c r="L87" s="32"/>
    </row>
    <row r="88">
      <c r="A88" s="7"/>
      <c r="B88" s="7"/>
      <c r="C88" s="32"/>
      <c r="D88" s="32"/>
      <c r="E88" s="32"/>
      <c r="F88" s="32"/>
      <c r="G88" s="32"/>
      <c r="H88" s="33"/>
      <c r="I88" s="33"/>
      <c r="J88" s="32"/>
      <c r="K88" s="32"/>
      <c r="L88" s="32"/>
    </row>
    <row r="89">
      <c r="A89" s="7"/>
      <c r="B89" s="7"/>
      <c r="C89" s="32"/>
      <c r="D89" s="32"/>
      <c r="E89" s="32"/>
      <c r="F89" s="32"/>
      <c r="G89" s="32"/>
      <c r="H89" s="33"/>
      <c r="I89" s="33"/>
      <c r="J89" s="32"/>
      <c r="K89" s="32"/>
      <c r="L89" s="32"/>
    </row>
    <row r="90">
      <c r="A90" s="7"/>
      <c r="B90" s="7"/>
      <c r="C90" s="32"/>
      <c r="D90" s="32"/>
      <c r="E90" s="32"/>
      <c r="F90" s="32"/>
      <c r="G90" s="32"/>
      <c r="H90" s="33"/>
      <c r="I90" s="33"/>
      <c r="J90" s="32"/>
      <c r="K90" s="32"/>
      <c r="L90" s="32"/>
    </row>
    <row r="91">
      <c r="A91" s="7"/>
      <c r="B91" s="7"/>
      <c r="C91" s="32"/>
      <c r="D91" s="32"/>
      <c r="E91" s="32"/>
      <c r="F91" s="32"/>
      <c r="G91" s="32"/>
      <c r="H91" s="33"/>
      <c r="I91" s="33"/>
      <c r="J91" s="32"/>
      <c r="K91" s="32"/>
      <c r="L91" s="32"/>
    </row>
    <row r="92">
      <c r="A92" s="7"/>
      <c r="B92" s="7"/>
      <c r="C92" s="32"/>
      <c r="D92" s="32"/>
      <c r="E92" s="32"/>
      <c r="F92" s="32"/>
      <c r="G92" s="32"/>
      <c r="H92" s="33"/>
      <c r="I92" s="33"/>
      <c r="J92" s="32"/>
      <c r="K92" s="32"/>
      <c r="L92" s="32"/>
    </row>
    <row r="93">
      <c r="A93" s="7"/>
      <c r="B93" s="7"/>
      <c r="C93" s="32"/>
      <c r="D93" s="32"/>
      <c r="E93" s="32"/>
      <c r="F93" s="32"/>
      <c r="G93" s="32"/>
      <c r="H93" s="33"/>
      <c r="I93" s="33"/>
      <c r="J93" s="32"/>
      <c r="K93" s="32"/>
      <c r="L93" s="32"/>
    </row>
    <row r="94">
      <c r="A94" s="7"/>
      <c r="B94" s="7"/>
      <c r="C94" s="32"/>
      <c r="D94" s="32"/>
      <c r="E94" s="32"/>
      <c r="F94" s="32"/>
      <c r="G94" s="32"/>
      <c r="H94" s="33"/>
      <c r="I94" s="33"/>
      <c r="J94" s="32"/>
      <c r="K94" s="32"/>
      <c r="L94" s="32"/>
    </row>
    <row r="95">
      <c r="A95" s="7"/>
      <c r="B95" s="7"/>
      <c r="C95" s="32"/>
      <c r="D95" s="32"/>
      <c r="E95" s="32"/>
      <c r="F95" s="32"/>
      <c r="G95" s="32"/>
      <c r="H95" s="33"/>
      <c r="I95" s="33"/>
      <c r="J95" s="32"/>
      <c r="K95" s="32"/>
      <c r="L95" s="32"/>
    </row>
    <row r="96">
      <c r="A96" s="7"/>
      <c r="B96" s="7"/>
      <c r="C96" s="32"/>
      <c r="D96" s="32"/>
      <c r="E96" s="32"/>
      <c r="F96" s="32"/>
      <c r="G96" s="32"/>
      <c r="H96" s="33"/>
      <c r="I96" s="33"/>
      <c r="J96" s="32"/>
      <c r="K96" s="32"/>
      <c r="L96" s="32"/>
    </row>
    <row r="97">
      <c r="A97" s="7"/>
      <c r="B97" s="7"/>
      <c r="C97" s="32"/>
      <c r="D97" s="32"/>
      <c r="E97" s="32"/>
      <c r="F97" s="32"/>
      <c r="G97" s="32"/>
      <c r="H97" s="33"/>
      <c r="I97" s="33"/>
      <c r="J97" s="32"/>
      <c r="K97" s="32"/>
      <c r="L97" s="32"/>
    </row>
    <row r="98">
      <c r="A98" s="7"/>
      <c r="B98" s="7"/>
      <c r="C98" s="32"/>
      <c r="D98" s="32"/>
      <c r="E98" s="32"/>
      <c r="F98" s="32"/>
      <c r="G98" s="32"/>
      <c r="H98" s="33"/>
      <c r="I98" s="33"/>
      <c r="J98" s="32"/>
      <c r="K98" s="32"/>
      <c r="L98" s="32"/>
    </row>
    <row r="99">
      <c r="A99" s="7"/>
      <c r="B99" s="7"/>
      <c r="C99" s="32"/>
      <c r="D99" s="32"/>
      <c r="E99" s="32"/>
      <c r="F99" s="32"/>
      <c r="G99" s="32"/>
      <c r="H99" s="33"/>
      <c r="I99" s="33"/>
      <c r="J99" s="32"/>
      <c r="K99" s="32"/>
      <c r="L99" s="32"/>
    </row>
    <row r="100">
      <c r="A100" s="7"/>
      <c r="B100" s="7"/>
      <c r="C100" s="32"/>
      <c r="D100" s="32"/>
      <c r="E100" s="32"/>
      <c r="F100" s="32"/>
      <c r="G100" s="32"/>
      <c r="H100" s="33"/>
      <c r="I100" s="33"/>
      <c r="J100" s="32"/>
      <c r="K100" s="32"/>
      <c r="L100" s="32"/>
    </row>
    <row r="101">
      <c r="A101" s="7"/>
      <c r="B101" s="7"/>
      <c r="C101" s="32"/>
      <c r="D101" s="32"/>
      <c r="E101" s="32"/>
      <c r="F101" s="32"/>
      <c r="G101" s="32"/>
      <c r="H101" s="33"/>
      <c r="I101" s="33"/>
      <c r="J101" s="32"/>
      <c r="K101" s="32"/>
      <c r="L101" s="32"/>
    </row>
    <row r="102">
      <c r="A102" s="7"/>
      <c r="B102" s="7"/>
      <c r="C102" s="32"/>
      <c r="D102" s="32"/>
      <c r="E102" s="32"/>
      <c r="F102" s="32"/>
      <c r="G102" s="32"/>
      <c r="H102" s="33"/>
      <c r="I102" s="33"/>
      <c r="J102" s="32"/>
      <c r="K102" s="32"/>
      <c r="L102" s="32"/>
    </row>
    <row r="103">
      <c r="A103" s="7"/>
      <c r="B103" s="7"/>
      <c r="C103" s="32"/>
      <c r="D103" s="32"/>
      <c r="E103" s="32"/>
      <c r="F103" s="32"/>
      <c r="G103" s="32"/>
      <c r="H103" s="33"/>
      <c r="I103" s="33"/>
      <c r="J103" s="32"/>
      <c r="K103" s="32"/>
      <c r="L103" s="32"/>
    </row>
    <row r="104">
      <c r="A104" s="7"/>
      <c r="B104" s="7"/>
      <c r="C104" s="32"/>
      <c r="D104" s="32"/>
      <c r="E104" s="32"/>
      <c r="F104" s="32"/>
      <c r="G104" s="32"/>
      <c r="H104" s="33"/>
      <c r="I104" s="33"/>
      <c r="J104" s="32"/>
      <c r="K104" s="32"/>
      <c r="L104" s="32"/>
    </row>
    <row r="105">
      <c r="A105" s="7"/>
      <c r="B105" s="7"/>
      <c r="C105" s="32"/>
      <c r="D105" s="32"/>
      <c r="E105" s="32"/>
      <c r="F105" s="32"/>
      <c r="G105" s="32"/>
      <c r="H105" s="33"/>
      <c r="I105" s="33"/>
      <c r="J105" s="32"/>
      <c r="K105" s="32"/>
      <c r="L105" s="32"/>
    </row>
    <row r="106" s="7" customFormat="1">
      <c r="C106" s="32"/>
      <c r="D106" s="32"/>
      <c r="E106" s="32"/>
      <c r="F106" s="32"/>
      <c r="G106" s="32"/>
      <c r="H106" s="33"/>
      <c r="I106" s="33"/>
      <c r="J106" s="32"/>
      <c r="K106" s="32"/>
      <c r="L106" s="32"/>
    </row>
    <row r="107" s="7" customFormat="1">
      <c r="C107" s="32"/>
      <c r="D107" s="32"/>
      <c r="E107" s="32"/>
      <c r="F107" s="32"/>
      <c r="G107" s="32"/>
      <c r="H107" s="33"/>
      <c r="I107" s="33"/>
      <c r="J107" s="32"/>
      <c r="K107" s="32"/>
      <c r="L107" s="32"/>
    </row>
    <row r="108" s="7" customFormat="1">
      <c r="C108" s="32"/>
      <c r="D108" s="32"/>
      <c r="E108" s="32"/>
      <c r="F108" s="32"/>
      <c r="G108" s="32"/>
      <c r="H108" s="33"/>
      <c r="I108" s="33"/>
      <c r="J108" s="32"/>
      <c r="K108" s="32"/>
      <c r="L108" s="32"/>
    </row>
    <row r="109" s="7" customFormat="1">
      <c r="C109" s="32"/>
      <c r="D109" s="32"/>
      <c r="E109" s="32"/>
      <c r="F109" s="32"/>
      <c r="G109" s="32"/>
      <c r="H109" s="33"/>
      <c r="I109" s="33"/>
      <c r="J109" s="32"/>
      <c r="K109" s="32"/>
      <c r="L109" s="32"/>
    </row>
    <row r="110" s="7" customFormat="1">
      <c r="C110" s="32"/>
      <c r="D110" s="32"/>
      <c r="E110" s="32"/>
      <c r="F110" s="32"/>
      <c r="G110" s="32"/>
      <c r="H110" s="33"/>
      <c r="I110" s="33"/>
      <c r="J110" s="32"/>
      <c r="K110" s="32"/>
      <c r="L110" s="32"/>
    </row>
    <row r="111" s="7" customFormat="1">
      <c r="C111" s="32"/>
      <c r="D111" s="32"/>
      <c r="E111" s="32"/>
      <c r="F111" s="32"/>
      <c r="G111" s="32"/>
      <c r="H111" s="33"/>
      <c r="I111" s="33"/>
      <c r="J111" s="32"/>
      <c r="K111" s="32"/>
      <c r="L111" s="32"/>
    </row>
    <row r="112" s="7" customFormat="1">
      <c r="C112" s="32"/>
      <c r="D112" s="32"/>
      <c r="E112" s="32"/>
      <c r="F112" s="32"/>
      <c r="G112" s="32"/>
      <c r="H112" s="33"/>
      <c r="I112" s="33"/>
      <c r="J112" s="32"/>
      <c r="K112" s="32"/>
      <c r="L112" s="32"/>
    </row>
    <row r="113" s="7" customFormat="1">
      <c r="C113" s="32"/>
      <c r="D113" s="32"/>
      <c r="E113" s="32"/>
      <c r="F113" s="32"/>
      <c r="G113" s="32"/>
      <c r="H113" s="33"/>
      <c r="I113" s="33"/>
      <c r="J113" s="32"/>
      <c r="K113" s="32"/>
      <c r="L113" s="32"/>
    </row>
  </sheetData>
  <sheetProtection selectLockedCells="1" selectUnlockedCells="1"/>
  <mergeCells>
    <mergeCell ref="K3:K53"/>
    <mergeCell ref="C1:J1"/>
    <mergeCell ref="A2:J2"/>
    <mergeCell ref="A3:A4"/>
    <mergeCell ref="B3:B4"/>
    <mergeCell ref="C4:D4"/>
    <mergeCell ref="E4:F4"/>
    <mergeCell ref="G4:H4"/>
    <mergeCell ref="I4:J4"/>
    <mergeCell ref="C3:H3"/>
    <mergeCell ref="I3:J3"/>
  </mergeCells>
  <printOptions horizontalCentered="1" verticalCentered="1"/>
  <pageMargins left="0" right="0" top="0.15" bottom="0.15" header="0.51180555555555596" footer="0.51180555555555596"/>
  <pageSetup paperSize="9" scale="64" firstPageNumber="0" orientation="landscape" horizontalDpi="300" verticalDpi="300"/>
  <headerFooter alignWithMargins="0"/>
  <rowBreaks count="1" manualBreakCount="1">
    <brk id="53" max="1048575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IV113"/>
  <sheetViews>
    <sheetView zoomScaleSheetLayoutView="100" workbookViewId="0">
      <selection activeCell="B5" sqref="B5"/>
    </sheetView>
  </sheetViews>
  <sheetFormatPr defaultRowHeight="12.75"/>
  <cols>
    <col min="1" max="1" width="5.7109375" customWidth="1" style="3"/>
    <col min="2" max="2" width="29" customWidth="1" style="3"/>
    <col min="3" max="3" width="10.7109375" customWidth="1" style="13"/>
    <col min="4" max="4" width="15.7109375" customWidth="1" style="13"/>
    <col min="5" max="5" width="11.7109375" customWidth="1" style="13"/>
    <col min="6" max="6" width="15.7109375" customWidth="1" style="13"/>
    <col min="7" max="7" width="10.7109375" customWidth="1" style="13"/>
    <col min="8" max="8" width="15.7109375" customWidth="1" style="14"/>
    <col min="9" max="9" width="11.85546875" customWidth="1" style="14"/>
    <col min="10" max="10" width="15.7109375" customWidth="1" style="13"/>
    <col min="11" max="11" width="5.7109375" customWidth="1" style="13"/>
    <col min="12" max="12" width="8.28515625" customWidth="1" style="13"/>
    <col min="13" max="206" width="9.140625" customWidth="1" style="1"/>
    <col min="207" max="16384" width="9.140625" customWidth="1" style="3"/>
  </cols>
  <sheetData>
    <row r="1" ht="19.5" customHeight="1" s="38" customFormat="1">
      <c r="A1" s="37" t="s">
        <v>73</v>
      </c>
      <c r="B1" s="37"/>
      <c r="C1" s="75" t="s">
        <v>74</v>
      </c>
      <c r="D1" s="76"/>
      <c r="E1" s="76"/>
      <c r="F1" s="76"/>
      <c r="G1" s="76"/>
      <c r="H1" s="76"/>
      <c r="I1" s="76"/>
      <c r="J1" s="76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  <c r="AK1" s="37"/>
      <c r="AL1" s="37"/>
      <c r="AM1" s="37"/>
      <c r="AN1" s="37"/>
      <c r="AO1" s="37"/>
      <c r="AP1" s="37"/>
      <c r="AQ1" s="37"/>
      <c r="AR1" s="37"/>
      <c r="AS1" s="37"/>
      <c r="AT1" s="37"/>
      <c r="AU1" s="37"/>
      <c r="AV1" s="37"/>
      <c r="AW1" s="37"/>
      <c r="AX1" s="37"/>
      <c r="AY1" s="37"/>
      <c r="AZ1" s="37"/>
      <c r="BA1" s="37"/>
      <c r="BB1" s="37"/>
      <c r="BC1" s="37"/>
      <c r="BD1" s="37"/>
      <c r="BE1" s="37"/>
      <c r="BF1" s="37"/>
      <c r="BG1" s="37"/>
      <c r="BH1" s="37"/>
      <c r="BI1" s="37"/>
      <c r="BJ1" s="37"/>
      <c r="BK1" s="37"/>
      <c r="BL1" s="37"/>
      <c r="BM1" s="37"/>
      <c r="BN1" s="37"/>
      <c r="BO1" s="37"/>
      <c r="BP1" s="37"/>
      <c r="BQ1" s="37"/>
      <c r="BR1" s="37"/>
      <c r="BS1" s="37"/>
      <c r="BT1" s="37"/>
      <c r="BU1" s="37"/>
      <c r="BV1" s="37"/>
      <c r="BW1" s="37"/>
      <c r="BX1" s="37"/>
      <c r="BY1" s="37"/>
      <c r="BZ1" s="37"/>
      <c r="CA1" s="37"/>
      <c r="CB1" s="37"/>
      <c r="CC1" s="37"/>
      <c r="CD1" s="37"/>
      <c r="CE1" s="37"/>
      <c r="CF1" s="37"/>
      <c r="CG1" s="37"/>
      <c r="CH1" s="37"/>
      <c r="CI1" s="37"/>
      <c r="CJ1" s="37"/>
      <c r="CK1" s="37"/>
      <c r="CL1" s="37"/>
      <c r="CM1" s="37"/>
      <c r="CN1" s="37"/>
      <c r="CO1" s="37"/>
      <c r="CP1" s="37"/>
      <c r="CQ1" s="37"/>
      <c r="CR1" s="37"/>
      <c r="CS1" s="37"/>
      <c r="CT1" s="37"/>
      <c r="CU1" s="37"/>
      <c r="CV1" s="37"/>
      <c r="CW1" s="37"/>
      <c r="CX1" s="37"/>
      <c r="CY1" s="37"/>
      <c r="CZ1" s="37"/>
      <c r="DA1" s="37"/>
      <c r="DB1" s="37"/>
      <c r="DC1" s="37"/>
      <c r="DD1" s="37"/>
      <c r="DE1" s="37"/>
      <c r="DF1" s="37"/>
      <c r="DG1" s="37"/>
      <c r="DH1" s="37"/>
      <c r="DI1" s="37"/>
      <c r="DJ1" s="37"/>
      <c r="DK1" s="37"/>
      <c r="DL1" s="37"/>
      <c r="DM1" s="37"/>
      <c r="DN1" s="37"/>
      <c r="DO1" s="37"/>
      <c r="DP1" s="37"/>
      <c r="DQ1" s="37"/>
      <c r="DR1" s="37"/>
      <c r="DS1" s="37"/>
      <c r="DT1" s="37"/>
      <c r="DU1" s="37"/>
      <c r="DV1" s="37"/>
      <c r="DW1" s="37"/>
      <c r="DX1" s="37"/>
      <c r="DY1" s="37"/>
      <c r="DZ1" s="37"/>
      <c r="EA1" s="37"/>
      <c r="EB1" s="37"/>
      <c r="EC1" s="37"/>
      <c r="ED1" s="37"/>
      <c r="EE1" s="37"/>
      <c r="EF1" s="37"/>
      <c r="EG1" s="37"/>
      <c r="EH1" s="37"/>
      <c r="EI1" s="37"/>
      <c r="EJ1" s="37"/>
      <c r="EK1" s="37"/>
      <c r="EL1" s="37"/>
      <c r="EM1" s="37"/>
      <c r="EN1" s="37"/>
      <c r="EO1" s="37"/>
      <c r="EP1" s="37"/>
      <c r="EQ1" s="37"/>
      <c r="ER1" s="37"/>
      <c r="ES1" s="37"/>
      <c r="ET1" s="37"/>
      <c r="EU1" s="37"/>
      <c r="EV1" s="37"/>
      <c r="EW1" s="37"/>
      <c r="EX1" s="37"/>
      <c r="EY1" s="37"/>
      <c r="EZ1" s="37"/>
      <c r="FA1" s="37"/>
      <c r="FB1" s="37"/>
      <c r="FC1" s="37"/>
      <c r="FD1" s="37"/>
      <c r="FE1" s="37"/>
      <c r="FF1" s="37"/>
      <c r="FG1" s="37"/>
      <c r="FH1" s="37"/>
      <c r="FI1" s="37"/>
      <c r="FJ1" s="37"/>
      <c r="FK1" s="37"/>
      <c r="FL1" s="37"/>
      <c r="FM1" s="37"/>
      <c r="FN1" s="37"/>
      <c r="FO1" s="37"/>
      <c r="FP1" s="37"/>
      <c r="FQ1" s="37"/>
      <c r="FR1" s="37"/>
      <c r="FS1" s="37"/>
      <c r="FT1" s="37"/>
      <c r="FU1" s="37"/>
      <c r="FV1" s="37"/>
      <c r="FW1" s="37"/>
      <c r="FX1" s="37"/>
      <c r="FY1" s="37"/>
      <c r="FZ1" s="37"/>
      <c r="GA1" s="37"/>
      <c r="GB1" s="37"/>
      <c r="GC1" s="37"/>
      <c r="GD1" s="37"/>
      <c r="GE1" s="37"/>
      <c r="GF1" s="37"/>
      <c r="GG1" s="37"/>
      <c r="GH1" s="37"/>
      <c r="GI1" s="37"/>
      <c r="GJ1" s="37"/>
      <c r="GK1" s="37"/>
      <c r="GL1" s="37"/>
      <c r="GM1" s="37"/>
      <c r="GN1" s="37"/>
      <c r="GO1" s="37"/>
      <c r="GP1" s="37"/>
      <c r="GQ1" s="37"/>
      <c r="GR1" s="37"/>
      <c r="GS1" s="37"/>
      <c r="GT1" s="37"/>
      <c r="GU1" s="37"/>
      <c r="GV1" s="37"/>
      <c r="GW1" s="37"/>
      <c r="GX1" s="37"/>
    </row>
    <row r="2" ht="16.35" customHeight="1" s="38" customFormat="1">
      <c r="A2" s="90">
        <f>T11H!A2</f>
      </c>
      <c r="B2" s="90"/>
      <c r="C2" s="90"/>
      <c r="D2" s="90"/>
      <c r="E2" s="90"/>
      <c r="F2" s="90"/>
      <c r="G2" s="90"/>
      <c r="H2" s="90"/>
      <c r="I2" s="90"/>
      <c r="J2" s="90"/>
      <c r="K2" s="39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/>
      <c r="AH2" s="37"/>
      <c r="AI2" s="37"/>
      <c r="AJ2" s="37"/>
      <c r="AK2" s="37"/>
      <c r="AL2" s="37"/>
      <c r="AM2" s="37"/>
      <c r="AN2" s="37"/>
      <c r="AO2" s="37"/>
      <c r="AP2" s="37"/>
      <c r="AQ2" s="37"/>
      <c r="AR2" s="37"/>
      <c r="AS2" s="37"/>
      <c r="AT2" s="37"/>
      <c r="AU2" s="37"/>
      <c r="AV2" s="37"/>
      <c r="AW2" s="37"/>
      <c r="AX2" s="37"/>
      <c r="AY2" s="37"/>
      <c r="AZ2" s="37"/>
      <c r="BA2" s="37"/>
      <c r="BB2" s="37"/>
      <c r="BC2" s="37"/>
      <c r="BD2" s="37"/>
      <c r="BE2" s="37"/>
      <c r="BF2" s="37"/>
      <c r="BG2" s="37"/>
      <c r="BH2" s="37"/>
      <c r="BI2" s="37"/>
      <c r="BJ2" s="37"/>
      <c r="BK2" s="37"/>
      <c r="BL2" s="37"/>
      <c r="BM2" s="37"/>
      <c r="BN2" s="37"/>
      <c r="BO2" s="37"/>
      <c r="BP2" s="37"/>
      <c r="BQ2" s="37"/>
      <c r="BR2" s="37"/>
      <c r="BS2" s="37"/>
      <c r="BT2" s="37"/>
      <c r="BU2" s="37"/>
      <c r="BV2" s="37"/>
      <c r="BW2" s="37"/>
      <c r="BX2" s="37"/>
      <c r="BY2" s="37"/>
      <c r="BZ2" s="37"/>
      <c r="CA2" s="37"/>
      <c r="CB2" s="37"/>
      <c r="CC2" s="37"/>
      <c r="CD2" s="37"/>
      <c r="CE2" s="37"/>
      <c r="CF2" s="37"/>
      <c r="CG2" s="37"/>
      <c r="CH2" s="37"/>
      <c r="CI2" s="37"/>
      <c r="CJ2" s="37"/>
      <c r="CK2" s="37"/>
      <c r="CL2" s="37"/>
      <c r="CM2" s="37"/>
      <c r="CN2" s="37"/>
      <c r="CO2" s="37"/>
      <c r="CP2" s="37"/>
      <c r="CQ2" s="37"/>
      <c r="CR2" s="37"/>
      <c r="CS2" s="37"/>
      <c r="CT2" s="37"/>
      <c r="CU2" s="37"/>
      <c r="CV2" s="37"/>
      <c r="CW2" s="37"/>
      <c r="CX2" s="37"/>
      <c r="CY2" s="37"/>
      <c r="CZ2" s="37"/>
      <c r="DA2" s="37"/>
      <c r="DB2" s="37"/>
      <c r="DC2" s="37"/>
      <c r="DD2" s="37"/>
      <c r="DE2" s="37"/>
      <c r="DF2" s="37"/>
      <c r="DG2" s="37"/>
      <c r="DH2" s="37"/>
      <c r="DI2" s="37"/>
      <c r="DJ2" s="37"/>
      <c r="DK2" s="37"/>
      <c r="DL2" s="37"/>
      <c r="DM2" s="37"/>
      <c r="DN2" s="37"/>
      <c r="DO2" s="37"/>
      <c r="DP2" s="37"/>
      <c r="DQ2" s="37"/>
      <c r="DR2" s="37"/>
      <c r="DS2" s="37"/>
      <c r="DT2" s="37"/>
      <c r="DU2" s="37"/>
      <c r="DV2" s="37"/>
      <c r="DW2" s="37"/>
      <c r="DX2" s="37"/>
      <c r="DY2" s="37"/>
      <c r="DZ2" s="37"/>
      <c r="EA2" s="37"/>
      <c r="EB2" s="37"/>
      <c r="EC2" s="37"/>
      <c r="ED2" s="37"/>
      <c r="EE2" s="37"/>
      <c r="EF2" s="37"/>
      <c r="EG2" s="37"/>
      <c r="EH2" s="37"/>
      <c r="EI2" s="37"/>
      <c r="EJ2" s="37"/>
      <c r="EK2" s="37"/>
      <c r="EL2" s="37"/>
      <c r="EM2" s="37"/>
      <c r="EN2" s="37"/>
      <c r="EO2" s="37"/>
      <c r="EP2" s="37"/>
      <c r="EQ2" s="37"/>
      <c r="ER2" s="37"/>
      <c r="ES2" s="37"/>
      <c r="ET2" s="37"/>
      <c r="EU2" s="37"/>
      <c r="EV2" s="37"/>
      <c r="EW2" s="37"/>
      <c r="EX2" s="37"/>
      <c r="EY2" s="37"/>
      <c r="EZ2" s="37"/>
      <c r="FA2" s="37"/>
      <c r="FB2" s="37"/>
      <c r="FC2" s="37"/>
      <c r="FD2" s="37"/>
      <c r="FE2" s="37"/>
      <c r="FF2" s="37"/>
      <c r="FG2" s="37"/>
      <c r="FH2" s="37"/>
      <c r="FI2" s="37"/>
      <c r="FJ2" s="37"/>
      <c r="FK2" s="37"/>
      <c r="FL2" s="37"/>
      <c r="FM2" s="37"/>
      <c r="FN2" s="37"/>
      <c r="FO2" s="37"/>
      <c r="FP2" s="37"/>
      <c r="FQ2" s="37"/>
      <c r="FR2" s="37"/>
      <c r="FS2" s="37"/>
      <c r="FT2" s="37"/>
      <c r="FU2" s="37"/>
      <c r="FV2" s="37"/>
      <c r="FW2" s="37"/>
      <c r="FX2" s="37"/>
      <c r="FY2" s="37"/>
      <c r="FZ2" s="37"/>
      <c r="GA2" s="37"/>
      <c r="GB2" s="37"/>
      <c r="GC2" s="37"/>
      <c r="GD2" s="37"/>
      <c r="GE2" s="37"/>
      <c r="GF2" s="37"/>
      <c r="GG2" s="37"/>
      <c r="GH2" s="37"/>
      <c r="GI2" s="37"/>
      <c r="GJ2" s="37"/>
      <c r="GK2" s="37"/>
      <c r="GL2" s="37"/>
      <c r="GM2" s="37"/>
      <c r="GN2" s="37"/>
      <c r="GO2" s="37"/>
      <c r="GP2" s="37"/>
      <c r="GQ2" s="37"/>
      <c r="GR2" s="37"/>
      <c r="GS2" s="37"/>
      <c r="GT2" s="37"/>
      <c r="GU2" s="37"/>
      <c r="GV2" s="37"/>
      <c r="GW2" s="37"/>
      <c r="GX2" s="37"/>
    </row>
    <row r="3" ht="14.25" customHeight="1" s="25" customFormat="1">
      <c r="A3" s="82" t="s">
        <v>4</v>
      </c>
      <c r="B3" s="82" t="s">
        <v>5</v>
      </c>
      <c r="C3" s="91" t="s">
        <v>75</v>
      </c>
      <c r="D3" s="91"/>
      <c r="E3" s="91"/>
      <c r="F3" s="91"/>
      <c r="G3" s="91"/>
      <c r="H3" s="91"/>
      <c r="I3" s="91"/>
      <c r="J3" s="91"/>
      <c r="K3" s="74" t="s">
        <v>76</v>
      </c>
      <c r="L3" s="46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  <c r="AV3" s="24"/>
      <c r="AW3" s="24"/>
      <c r="AX3" s="24"/>
      <c r="AY3" s="24"/>
      <c r="AZ3" s="24"/>
      <c r="BA3" s="24"/>
      <c r="BB3" s="24"/>
      <c r="BC3" s="24"/>
      <c r="BD3" s="24"/>
      <c r="BE3" s="24"/>
      <c r="BF3" s="24"/>
      <c r="BG3" s="24"/>
      <c r="BH3" s="24"/>
      <c r="BI3" s="24"/>
      <c r="BJ3" s="24"/>
      <c r="BK3" s="24"/>
      <c r="BL3" s="24"/>
      <c r="BM3" s="24"/>
      <c r="BN3" s="24"/>
      <c r="BO3" s="24"/>
      <c r="BP3" s="24"/>
      <c r="BQ3" s="24"/>
      <c r="BR3" s="24"/>
      <c r="BS3" s="24"/>
      <c r="BT3" s="24"/>
      <c r="BU3" s="24"/>
      <c r="BV3" s="24"/>
      <c r="BW3" s="24"/>
      <c r="BX3" s="24"/>
      <c r="BY3" s="24"/>
      <c r="BZ3" s="24"/>
      <c r="CA3" s="24"/>
      <c r="CB3" s="24"/>
      <c r="CC3" s="24"/>
      <c r="CD3" s="24"/>
      <c r="CE3" s="24"/>
      <c r="CF3" s="24"/>
      <c r="CG3" s="24"/>
      <c r="CH3" s="24"/>
      <c r="CI3" s="24"/>
      <c r="CJ3" s="24"/>
      <c r="CK3" s="24"/>
      <c r="CL3" s="24"/>
      <c r="CM3" s="24"/>
      <c r="CN3" s="24"/>
      <c r="CO3" s="24"/>
      <c r="CP3" s="24"/>
      <c r="CQ3" s="24"/>
      <c r="CR3" s="24"/>
      <c r="CS3" s="24"/>
      <c r="CT3" s="24"/>
      <c r="CU3" s="24"/>
      <c r="CV3" s="24"/>
      <c r="CW3" s="24"/>
      <c r="CX3" s="24"/>
      <c r="CY3" s="24"/>
      <c r="CZ3" s="24"/>
      <c r="DA3" s="24"/>
      <c r="DB3" s="24"/>
      <c r="DC3" s="24"/>
      <c r="DD3" s="24"/>
      <c r="DE3" s="24"/>
      <c r="DF3" s="24"/>
      <c r="DG3" s="24"/>
      <c r="DH3" s="24"/>
      <c r="DI3" s="24"/>
      <c r="DJ3" s="24"/>
      <c r="DK3" s="24"/>
      <c r="DL3" s="24"/>
      <c r="DM3" s="24"/>
      <c r="DN3" s="24"/>
      <c r="DO3" s="24"/>
      <c r="DP3" s="24"/>
      <c r="DQ3" s="24"/>
      <c r="DR3" s="24"/>
      <c r="DS3" s="24"/>
      <c r="DT3" s="24"/>
      <c r="DU3" s="24"/>
      <c r="DV3" s="24"/>
      <c r="DW3" s="24"/>
      <c r="DX3" s="24"/>
      <c r="DY3" s="24"/>
      <c r="DZ3" s="24"/>
      <c r="EA3" s="24"/>
      <c r="EB3" s="24"/>
      <c r="EC3" s="24"/>
      <c r="ED3" s="24"/>
      <c r="EE3" s="24"/>
      <c r="EF3" s="24"/>
      <c r="EG3" s="24"/>
      <c r="EH3" s="24"/>
      <c r="EI3" s="24"/>
      <c r="EJ3" s="24"/>
      <c r="EK3" s="24"/>
      <c r="EL3" s="24"/>
      <c r="EM3" s="24"/>
      <c r="EN3" s="24"/>
      <c r="EO3" s="24"/>
      <c r="EP3" s="24"/>
      <c r="EQ3" s="24"/>
      <c r="ER3" s="24"/>
      <c r="ES3" s="24"/>
      <c r="ET3" s="24"/>
      <c r="EU3" s="24"/>
      <c r="EV3" s="24"/>
      <c r="EW3" s="24"/>
      <c r="EX3" s="24"/>
      <c r="EY3" s="24"/>
      <c r="EZ3" s="24"/>
      <c r="FA3" s="24"/>
      <c r="FB3" s="24"/>
      <c r="FC3" s="24"/>
      <c r="FD3" s="24"/>
      <c r="FE3" s="24"/>
      <c r="FF3" s="24"/>
      <c r="FG3" s="24"/>
      <c r="FH3" s="24"/>
      <c r="FI3" s="24"/>
      <c r="FJ3" s="24"/>
      <c r="FK3" s="24"/>
      <c r="FL3" s="24"/>
      <c r="FM3" s="24"/>
      <c r="FN3" s="24"/>
      <c r="FO3" s="24"/>
      <c r="FP3" s="24"/>
      <c r="FQ3" s="24"/>
      <c r="FR3" s="24"/>
      <c r="FS3" s="24"/>
      <c r="FT3" s="24"/>
      <c r="FU3" s="24"/>
      <c r="FV3" s="24"/>
      <c r="FW3" s="24"/>
      <c r="FX3" s="24"/>
      <c r="FY3" s="24"/>
      <c r="FZ3" s="24"/>
      <c r="GA3" s="24"/>
      <c r="GB3" s="24"/>
      <c r="GC3" s="24"/>
      <c r="GD3" s="24"/>
      <c r="GE3" s="24"/>
      <c r="GF3" s="24"/>
      <c r="GG3" s="24"/>
      <c r="GH3" s="24"/>
      <c r="GI3" s="24"/>
      <c r="GJ3" s="24"/>
      <c r="GK3" s="24"/>
      <c r="GL3" s="24"/>
      <c r="GM3" s="24"/>
      <c r="GN3" s="24"/>
      <c r="GO3" s="24"/>
      <c r="GP3" s="24"/>
      <c r="GQ3" s="24"/>
      <c r="GR3" s="24"/>
      <c r="GS3" s="24"/>
      <c r="GT3" s="24"/>
      <c r="GU3" s="24"/>
      <c r="GV3" s="24"/>
      <c r="GW3" s="24"/>
      <c r="GX3" s="24"/>
    </row>
    <row r="4" ht="12.75" customHeight="1" s="26" customFormat="1">
      <c r="A4" s="82"/>
      <c r="B4" s="82"/>
      <c r="C4" s="85">
        <f>T11H!C4</f>
      </c>
      <c r="D4" s="85"/>
      <c r="E4" s="85">
        <f>T11H!E4</f>
      </c>
      <c r="F4" s="85"/>
      <c r="G4" s="85">
        <f>T11H!G4</f>
      </c>
      <c r="H4" s="85"/>
      <c r="I4" s="85" t="s">
        <v>11</v>
      </c>
      <c r="J4" s="85"/>
      <c r="K4" s="74"/>
      <c r="L4" s="24"/>
      <c r="GY4" s="27"/>
      <c r="GZ4" s="27"/>
      <c r="HA4" s="27"/>
      <c r="HB4" s="27"/>
      <c r="HC4" s="27"/>
      <c r="HD4" s="27"/>
      <c r="HE4" s="27"/>
      <c r="HF4" s="27"/>
      <c r="HG4" s="27"/>
      <c r="HH4" s="27"/>
      <c r="HI4" s="27"/>
      <c r="HJ4" s="27"/>
      <c r="HK4" s="27"/>
      <c r="HL4" s="27"/>
      <c r="HM4" s="27"/>
      <c r="HN4" s="27"/>
      <c r="HO4" s="27"/>
      <c r="HP4" s="27"/>
      <c r="HQ4" s="27"/>
      <c r="HR4" s="27"/>
      <c r="HS4" s="27"/>
      <c r="HT4" s="27"/>
      <c r="HU4" s="27"/>
      <c r="HV4" s="27"/>
      <c r="HW4" s="27"/>
      <c r="HX4" s="27"/>
      <c r="HY4" s="27"/>
      <c r="HZ4" s="27"/>
      <c r="IA4" s="27"/>
      <c r="IB4" s="27"/>
      <c r="IC4" s="27"/>
      <c r="ID4" s="27"/>
      <c r="IE4" s="27"/>
      <c r="IF4" s="27"/>
      <c r="IG4" s="27"/>
      <c r="IH4" s="27"/>
      <c r="II4" s="27"/>
      <c r="IJ4" s="27"/>
      <c r="IK4" s="27"/>
      <c r="IL4" s="27"/>
      <c r="IM4" s="27"/>
      <c r="IN4" s="27"/>
      <c r="IO4" s="27"/>
      <c r="IP4" s="27"/>
      <c r="IQ4" s="27"/>
      <c r="IR4" s="27"/>
      <c r="IS4" s="27"/>
      <c r="IT4" s="27"/>
      <c r="IU4" s="27"/>
      <c r="IV4" s="27"/>
    </row>
    <row r="5" ht="49.5" customHeight="1" s="29" customFormat="1">
      <c r="A5" s="49"/>
      <c r="B5" s="49"/>
      <c r="C5" s="50" t="s">
        <v>12</v>
      </c>
      <c r="D5" s="50" t="s">
        <v>13</v>
      </c>
      <c r="E5" s="50" t="s">
        <v>12</v>
      </c>
      <c r="F5" s="50" t="s">
        <v>13</v>
      </c>
      <c r="G5" s="50" t="s">
        <v>12</v>
      </c>
      <c r="H5" s="50" t="s">
        <v>13</v>
      </c>
      <c r="I5" s="50" t="s">
        <v>12</v>
      </c>
      <c r="J5" s="50" t="s">
        <v>13</v>
      </c>
      <c r="K5" s="74"/>
      <c r="L5" s="28"/>
      <c r="GY5" s="30"/>
      <c r="GZ5" s="30"/>
      <c r="HA5" s="30"/>
      <c r="HB5" s="30"/>
      <c r="HC5" s="30"/>
      <c r="HD5" s="30"/>
      <c r="HE5" s="30"/>
      <c r="HF5" s="30"/>
      <c r="HG5" s="30"/>
      <c r="HH5" s="30"/>
      <c r="HI5" s="30"/>
      <c r="HJ5" s="30"/>
      <c r="HK5" s="30"/>
      <c r="HL5" s="30"/>
      <c r="HM5" s="30"/>
      <c r="HN5" s="30"/>
      <c r="HO5" s="30"/>
      <c r="HP5" s="30"/>
      <c r="HQ5" s="30"/>
      <c r="HR5" s="30"/>
      <c r="HS5" s="30"/>
      <c r="HT5" s="30"/>
      <c r="HU5" s="30"/>
      <c r="HV5" s="30"/>
      <c r="HW5" s="30"/>
      <c r="HX5" s="30"/>
      <c r="HY5" s="30"/>
      <c r="HZ5" s="30"/>
      <c r="IA5" s="30"/>
      <c r="IB5" s="30"/>
      <c r="IC5" s="30"/>
      <c r="ID5" s="30"/>
      <c r="IE5" s="30"/>
      <c r="IF5" s="30"/>
      <c r="IG5" s="30"/>
      <c r="IH5" s="30"/>
      <c r="II5" s="30"/>
      <c r="IJ5" s="30"/>
      <c r="IK5" s="30"/>
      <c r="IL5" s="30"/>
      <c r="IM5" s="30"/>
      <c r="IN5" s="30"/>
      <c r="IO5" s="30"/>
      <c r="IP5" s="30"/>
      <c r="IQ5" s="30"/>
      <c r="IR5" s="30"/>
      <c r="IS5" s="30"/>
      <c r="IT5" s="30"/>
      <c r="IU5" s="30"/>
      <c r="IV5" s="30"/>
    </row>
    <row r="6" ht="12" customHeight="1">
      <c r="A6" s="62">
        <v>1</v>
      </c>
      <c r="B6" s="53" t="s">
        <v>14</v>
      </c>
      <c r="C6" s="54">
        <v>0</v>
      </c>
      <c r="D6" s="54">
        <f>IFERROR(C6/T11N!C6*100,0)</f>
      </c>
      <c r="E6" s="54">
        <v>131.51</v>
      </c>
      <c r="F6" s="54">
        <f>IFERROR(E6/T11N!E6*100,0)</f>
      </c>
      <c r="G6" s="54">
        <v>98.32</v>
      </c>
      <c r="H6" s="54">
        <f>IFERROR(G6/T11N!G6*100,0)</f>
      </c>
      <c r="I6" s="55">
        <v>100.58</v>
      </c>
      <c r="J6" s="54">
        <f>IFERROR(I6/T11N!I6*100,0)</f>
      </c>
      <c r="K6" s="74"/>
      <c r="L6" s="1"/>
    </row>
    <row r="7" ht="12" customHeight="1">
      <c r="A7" s="62">
        <v>2</v>
      </c>
      <c r="B7" s="53" t="s">
        <v>15</v>
      </c>
      <c r="C7" s="54">
        <v>60.34</v>
      </c>
      <c r="D7" s="54">
        <f>IFERROR(C7/T11N!C7*100,0)</f>
      </c>
      <c r="E7" s="54">
        <v>70.59</v>
      </c>
      <c r="F7" s="54">
        <f>IFERROR(E7/T11N!E7*100,0)</f>
      </c>
      <c r="G7" s="54">
        <v>84.51</v>
      </c>
      <c r="H7" s="54">
        <f>IFERROR(G7/T11N!G7*100,0)</f>
      </c>
      <c r="I7" s="55">
        <v>81.33</v>
      </c>
      <c r="J7" s="54">
        <f>IFERROR(I7/T11N!I7*100,0)</f>
      </c>
      <c r="K7" s="74"/>
      <c r="L7" s="1"/>
    </row>
    <row r="8">
      <c r="A8" s="62">
        <v>3</v>
      </c>
      <c r="B8" s="53" t="s">
        <v>16</v>
      </c>
      <c r="C8" s="54">
        <v>12.97</v>
      </c>
      <c r="D8" s="54">
        <f>IFERROR(C8/T11N!C8*100,0)</f>
      </c>
      <c r="E8" s="54">
        <v>6.79</v>
      </c>
      <c r="F8" s="54">
        <f>IFERROR(E8/T11N!E8*100,0)</f>
      </c>
      <c r="G8" s="54">
        <v>1.95</v>
      </c>
      <c r="H8" s="54">
        <f>IFERROR(G8/T11N!G8*100,0)</f>
      </c>
      <c r="I8" s="55">
        <v>4.44</v>
      </c>
      <c r="J8" s="54">
        <f>IFERROR(I8/T11N!I8*100,0)</f>
      </c>
      <c r="K8" s="74"/>
      <c r="L8" s="1"/>
    </row>
    <row r="9">
      <c r="A9" s="62">
        <v>4</v>
      </c>
      <c r="B9" s="53" t="s">
        <v>17</v>
      </c>
      <c r="C9" s="54">
        <v>7.39</v>
      </c>
      <c r="D9" s="54">
        <f>IFERROR(C9/T11N!C9*100,0)</f>
      </c>
      <c r="E9" s="54">
        <v>18.99</v>
      </c>
      <c r="F9" s="54">
        <f>IFERROR(E9/T11N!E9*100,0)</f>
      </c>
      <c r="G9" s="54">
        <v>19.42</v>
      </c>
      <c r="H9" s="54">
        <f>IFERROR(G9/T11N!G9*100,0)</f>
      </c>
      <c r="I9" s="55">
        <v>17.51</v>
      </c>
      <c r="J9" s="54">
        <f>IFERROR(I9/T11N!I9*100,0)</f>
      </c>
      <c r="K9" s="74"/>
      <c r="L9" s="1"/>
    </row>
    <row r="10">
      <c r="A10" s="62">
        <v>5</v>
      </c>
      <c r="B10" s="53" t="s">
        <v>18</v>
      </c>
      <c r="C10" s="54">
        <v>100.74</v>
      </c>
      <c r="D10" s="54">
        <f>IFERROR(C10/T11N!C10*100,0)</f>
      </c>
      <c r="E10" s="54">
        <v>94.77</v>
      </c>
      <c r="F10" s="54">
        <f>IFERROR(E10/T11N!E10*100,0)</f>
      </c>
      <c r="G10" s="54">
        <v>63.33</v>
      </c>
      <c r="H10" s="54">
        <f>IFERROR(G10/T11N!G10*100,0)</f>
      </c>
      <c r="I10" s="55">
        <v>95.07</v>
      </c>
      <c r="J10" s="54">
        <f>IFERROR(I10/T11N!I10*100,0)</f>
      </c>
      <c r="K10" s="74"/>
      <c r="L10" s="1"/>
    </row>
    <row r="11">
      <c r="A11" s="62">
        <v>6</v>
      </c>
      <c r="B11" s="53" t="s">
        <v>19</v>
      </c>
      <c r="C11" s="54">
        <v>1.49</v>
      </c>
      <c r="D11" s="54">
        <f>IFERROR(C11/T11N!C11*100,0)</f>
      </c>
      <c r="E11" s="54">
        <v>33.36</v>
      </c>
      <c r="F11" s="54">
        <f>IFERROR(E11/T11N!E11*100,0)</f>
      </c>
      <c r="G11" s="54">
        <v>30.87</v>
      </c>
      <c r="H11" s="54">
        <f>IFERROR(G11/T11N!G11*100,0)</f>
      </c>
      <c r="I11" s="55">
        <v>30.83</v>
      </c>
      <c r="J11" s="54">
        <f>IFERROR(I11/T11N!I11*100,0)</f>
      </c>
      <c r="K11" s="74"/>
      <c r="L11" s="1"/>
    </row>
    <row r="12">
      <c r="A12" s="62">
        <v>7</v>
      </c>
      <c r="B12" s="53" t="s">
        <v>20</v>
      </c>
      <c r="C12" s="54">
        <v>3.09</v>
      </c>
      <c r="D12" s="54">
        <f>IFERROR(C12/T11N!C12*100,0)</f>
      </c>
      <c r="E12" s="54">
        <v>2.61</v>
      </c>
      <c r="F12" s="54">
        <f>IFERROR(E12/T11N!E12*100,0)</f>
      </c>
      <c r="G12" s="54">
        <v>16.27</v>
      </c>
      <c r="H12" s="54">
        <f>IFERROR(G12/T11N!G12*100,0)</f>
      </c>
      <c r="I12" s="55">
        <v>12.66</v>
      </c>
      <c r="J12" s="54">
        <f>IFERROR(I12/T11N!I12*100,0)</f>
      </c>
      <c r="K12" s="74"/>
      <c r="L12" s="1"/>
    </row>
    <row r="13">
      <c r="A13" s="62">
        <v>8</v>
      </c>
      <c r="B13" s="53" t="s">
        <v>21</v>
      </c>
      <c r="C13" s="54">
        <v>0</v>
      </c>
      <c r="D13" s="54">
        <f>IFERROR(C13/T11N!C13*100,0)</f>
      </c>
      <c r="E13" s="54">
        <v>1.74</v>
      </c>
      <c r="F13" s="54">
        <f>IFERROR(E13/T11N!E13*100,0)</f>
      </c>
      <c r="G13" s="54">
        <v>0.18</v>
      </c>
      <c r="H13" s="54">
        <f>IFERROR(G13/T11N!G13*100,0)</f>
      </c>
      <c r="I13" s="55">
        <v>0.33</v>
      </c>
      <c r="J13" s="54">
        <f>IFERROR(I13/T11N!I13*100,0)</f>
      </c>
      <c r="K13" s="74"/>
      <c r="L13" s="1"/>
    </row>
    <row r="14">
      <c r="A14" s="62">
        <v>9</v>
      </c>
      <c r="B14" s="53" t="s">
        <v>22</v>
      </c>
      <c r="C14" s="54">
        <v>116.32</v>
      </c>
      <c r="D14" s="54">
        <f>IFERROR(C14/T11N!C14*100,0)</f>
      </c>
      <c r="E14" s="54">
        <v>173.84</v>
      </c>
      <c r="F14" s="54">
        <f>IFERROR(E14/T11N!E14*100,0)</f>
      </c>
      <c r="G14" s="54">
        <v>216.96</v>
      </c>
      <c r="H14" s="54">
        <f>IFERROR(G14/T11N!G14*100,0)</f>
      </c>
      <c r="I14" s="55">
        <v>219.4</v>
      </c>
      <c r="J14" s="54">
        <f>IFERROR(I14/T11N!I14*100,0)</f>
      </c>
      <c r="K14" s="74"/>
      <c r="L14" s="1"/>
    </row>
    <row r="15">
      <c r="A15" s="62">
        <v>10</v>
      </c>
      <c r="B15" s="53" t="s">
        <v>23</v>
      </c>
      <c r="C15" s="54">
        <v>0</v>
      </c>
      <c r="D15" s="54">
        <f>IFERROR(C15/T11N!C15*100,0)</f>
      </c>
      <c r="E15" s="54">
        <v>0</v>
      </c>
      <c r="F15" s="54">
        <f>IFERROR(E15/T11N!E15*100,0)</f>
      </c>
      <c r="G15" s="54">
        <v>0</v>
      </c>
      <c r="H15" s="54">
        <f>IFERROR(G15/T11N!G15*100,0)</f>
      </c>
      <c r="I15" s="55">
        <v>0</v>
      </c>
      <c r="J15" s="54">
        <f>IFERROR(I15/T11N!I15*100,0)</f>
      </c>
      <c r="K15" s="74"/>
      <c r="L15" s="1"/>
    </row>
    <row r="16">
      <c r="A16" s="62">
        <v>11</v>
      </c>
      <c r="B16" s="53" t="s">
        <v>24</v>
      </c>
      <c r="C16" s="54">
        <v>101.98</v>
      </c>
      <c r="D16" s="54">
        <f>IFERROR(C16/T11N!C16*100,0)</f>
      </c>
      <c r="E16" s="54">
        <v>92.12</v>
      </c>
      <c r="F16" s="54">
        <f>IFERROR(E16/T11N!E16*100,0)</f>
      </c>
      <c r="G16" s="54">
        <v>103.41</v>
      </c>
      <c r="H16" s="54">
        <f>IFERROR(G16/T11N!G16*100,0)</f>
      </c>
      <c r="I16" s="55">
        <v>98.91</v>
      </c>
      <c r="J16" s="54">
        <f>IFERROR(I16/T11N!I16*100,0)</f>
      </c>
      <c r="K16" s="74"/>
      <c r="L16" s="1"/>
    </row>
    <row r="17">
      <c r="A17" s="62">
        <v>12</v>
      </c>
      <c r="B17" s="53" t="s">
        <v>25</v>
      </c>
      <c r="C17" s="54">
        <v>46.21</v>
      </c>
      <c r="D17" s="54">
        <f>IFERROR(C17/T11N!C17*100,0)</f>
      </c>
      <c r="E17" s="54">
        <v>27.84</v>
      </c>
      <c r="F17" s="54">
        <f>IFERROR(E17/T11N!E17*100,0)</f>
      </c>
      <c r="G17" s="54">
        <v>29.67</v>
      </c>
      <c r="H17" s="54">
        <f>IFERROR(G17/T11N!G17*100,0)</f>
      </c>
      <c r="I17" s="55">
        <v>27.7</v>
      </c>
      <c r="J17" s="54">
        <f>IFERROR(I17/T11N!I17*100,0)</f>
      </c>
      <c r="K17" s="74"/>
      <c r="L17" s="1"/>
    </row>
    <row r="18">
      <c r="A18" s="52">
        <v>13</v>
      </c>
      <c r="B18" s="53" t="s">
        <v>26</v>
      </c>
      <c r="C18" s="54">
        <v>26.64</v>
      </c>
      <c r="D18" s="54">
        <f>IFERROR(C18/T11N!C18*100,0)</f>
      </c>
      <c r="E18" s="54">
        <v>42.07</v>
      </c>
      <c r="F18" s="54">
        <f>IFERROR(E18/T11N!E18*100,0)</f>
      </c>
      <c r="G18" s="54">
        <v>96.35</v>
      </c>
      <c r="H18" s="54">
        <f>IFERROR(G18/T11N!G18*100,0)</f>
      </c>
      <c r="I18" s="55">
        <v>94.86</v>
      </c>
      <c r="J18" s="54">
        <f>IFERROR(I18/T11N!I18*100,0)</f>
      </c>
      <c r="K18" s="74"/>
      <c r="L18" s="1"/>
    </row>
    <row r="19" ht="13.5" s="7" customFormat="1">
      <c r="A19" s="17"/>
      <c r="B19" s="5" t="s">
        <v>27</v>
      </c>
      <c r="C19" s="6">
        <f>SUM(C6:C18)</f>
      </c>
      <c r="D19" s="6">
        <f>IFERROR(C19/T11N!C19*100,0)</f>
      </c>
      <c r="E19" s="6">
        <f>SUM(E6:E18)</f>
      </c>
      <c r="F19" s="6">
        <f>IFERROR(E19/T11N!E19*100,0)</f>
      </c>
      <c r="G19" s="6">
        <f>SUM(G6:G18)</f>
      </c>
      <c r="H19" s="6">
        <f>IFERROR(G19/T11N!G19*100,0)</f>
      </c>
      <c r="I19" s="6">
        <f>SUM(I6:I18)</f>
      </c>
      <c r="J19" s="6">
        <f>IFERROR(I19/T11N!I19*100,0)</f>
      </c>
      <c r="K19" s="74"/>
      <c r="HE19" s="8"/>
      <c r="HF19" s="8"/>
      <c r="HG19" s="8"/>
      <c r="HH19" s="8"/>
      <c r="HI19" s="8"/>
      <c r="HJ19" s="8"/>
      <c r="HK19" s="8"/>
      <c r="HL19" s="8"/>
      <c r="HM19" s="8"/>
      <c r="HN19" s="8"/>
      <c r="HO19" s="8"/>
      <c r="HP19" s="8"/>
      <c r="HQ19" s="8"/>
      <c r="HR19" s="8"/>
      <c r="HS19" s="8"/>
      <c r="HT19" s="8"/>
      <c r="HU19" s="8"/>
      <c r="HV19" s="8"/>
      <c r="HW19" s="8"/>
      <c r="HX19" s="8"/>
      <c r="HY19" s="8"/>
      <c r="HZ19" s="8"/>
      <c r="IA19" s="8"/>
      <c r="IB19" s="8"/>
      <c r="IC19" s="8"/>
      <c r="ID19" s="8"/>
      <c r="IE19" s="8"/>
      <c r="IF19" s="8"/>
      <c r="IG19" s="8"/>
      <c r="IH19" s="8"/>
      <c r="II19" s="8"/>
      <c r="IJ19" s="8"/>
      <c r="IK19" s="8"/>
      <c r="IL19" s="8"/>
      <c r="IM19" s="8"/>
      <c r="IN19" s="8"/>
      <c r="IO19" s="8"/>
      <c r="IP19" s="8"/>
      <c r="IQ19" s="8"/>
      <c r="IR19" s="8"/>
      <c r="IS19" s="8"/>
      <c r="IT19" s="8"/>
      <c r="IU19" s="8"/>
      <c r="IV19" s="8"/>
    </row>
    <row r="20">
      <c r="A20" s="52">
        <v>14</v>
      </c>
      <c r="B20" s="53" t="s">
        <v>28</v>
      </c>
      <c r="C20" s="54">
        <v>33.28</v>
      </c>
      <c r="D20" s="54">
        <f>IFERROR(C20/T11N!C20*100,0)</f>
      </c>
      <c r="E20" s="54">
        <v>31.23</v>
      </c>
      <c r="F20" s="54">
        <f>IFERROR(E20/T11N!E20*100,0)</f>
      </c>
      <c r="G20" s="54">
        <v>64.37</v>
      </c>
      <c r="H20" s="54">
        <f>IFERROR(G20/T11N!G20*100,0)</f>
      </c>
      <c r="I20" s="55">
        <v>30.69</v>
      </c>
      <c r="J20" s="54">
        <f>IFERROR(I20/T11N!I20*100,0)</f>
      </c>
      <c r="K20" s="74"/>
      <c r="L20" s="1"/>
    </row>
    <row r="21">
      <c r="A21" s="52">
        <v>15</v>
      </c>
      <c r="B21" s="53" t="s">
        <v>29</v>
      </c>
      <c r="C21" s="54">
        <v>0</v>
      </c>
      <c r="D21" s="54">
        <f>IFERROR(C21/T11N!C21*100,0)</f>
      </c>
      <c r="E21" s="54">
        <v>6.35</v>
      </c>
      <c r="F21" s="54">
        <f>IFERROR(E21/T11N!E21*100,0)</f>
      </c>
      <c r="G21" s="54">
        <v>2.35</v>
      </c>
      <c r="H21" s="54">
        <f>IFERROR(G21/T11N!G21*100,0)</f>
      </c>
      <c r="I21" s="55">
        <v>2.08</v>
      </c>
      <c r="J21" s="54">
        <f>IFERROR(I21/T11N!I21*100,0)</f>
      </c>
      <c r="K21" s="74"/>
      <c r="L21" s="1"/>
    </row>
    <row r="22">
      <c r="A22" s="52">
        <v>16</v>
      </c>
      <c r="B22" s="53" t="s">
        <v>30</v>
      </c>
      <c r="C22" s="54">
        <v>0</v>
      </c>
      <c r="D22" s="54">
        <f>IFERROR(C22/T11N!C22*100,0)</f>
      </c>
      <c r="E22" s="54">
        <v>0</v>
      </c>
      <c r="F22" s="54">
        <f>IFERROR(E22/T11N!E22*100,0)</f>
      </c>
      <c r="G22" s="54">
        <v>0.22</v>
      </c>
      <c r="H22" s="54">
        <f>IFERROR(G22/T11N!G22*100,0)</f>
      </c>
      <c r="I22" s="55">
        <v>1.76</v>
      </c>
      <c r="J22" s="54">
        <f>IFERROR(I22/T11N!I22*100,0)</f>
      </c>
      <c r="K22" s="74"/>
      <c r="L22" s="1"/>
    </row>
    <row r="23">
      <c r="A23" s="52">
        <v>17</v>
      </c>
      <c r="B23" s="53" t="s">
        <v>31</v>
      </c>
      <c r="C23" s="54">
        <v>18.18</v>
      </c>
      <c r="D23" s="54">
        <f>IFERROR(C23/T11N!C23*100,0)</f>
      </c>
      <c r="E23" s="54">
        <v>21.16</v>
      </c>
      <c r="F23" s="54">
        <f>IFERROR(E23/T11N!E23*100,0)</f>
      </c>
      <c r="G23" s="54">
        <v>17.42</v>
      </c>
      <c r="H23" s="54">
        <f>IFERROR(G23/T11N!G23*100,0)</f>
      </c>
      <c r="I23" s="55">
        <v>25.06</v>
      </c>
      <c r="J23" s="54">
        <f>IFERROR(I23/T11N!I23*100,0)</f>
      </c>
      <c r="K23" s="74"/>
      <c r="L23" s="1"/>
    </row>
    <row r="24">
      <c r="A24" s="52">
        <v>18</v>
      </c>
      <c r="B24" s="53" t="s">
        <v>32</v>
      </c>
      <c r="C24" s="54">
        <v>0.14</v>
      </c>
      <c r="D24" s="54">
        <f>IFERROR(C24/T11N!C24*100,0)</f>
      </c>
      <c r="E24" s="54">
        <v>0</v>
      </c>
      <c r="F24" s="54">
        <f>IFERROR(E24/T11N!E24*100,0)</f>
      </c>
      <c r="G24" s="54">
        <v>0.4</v>
      </c>
      <c r="H24" s="54">
        <f>IFERROR(G24/T11N!G24*100,0)</f>
      </c>
      <c r="I24" s="55">
        <v>0.48</v>
      </c>
      <c r="J24" s="54">
        <f>IFERROR(I24/T11N!I24*100,0)</f>
      </c>
      <c r="K24" s="74"/>
      <c r="L24" s="1"/>
    </row>
    <row r="25">
      <c r="A25" s="52">
        <v>19</v>
      </c>
      <c r="B25" s="53" t="s">
        <v>33</v>
      </c>
      <c r="C25" s="54">
        <v>85.04</v>
      </c>
      <c r="D25" s="54">
        <f>IFERROR(C25/T11N!C25*100,0)</f>
      </c>
      <c r="E25" s="54">
        <v>82.27</v>
      </c>
      <c r="F25" s="54">
        <f>IFERROR(E25/T11N!E25*100,0)</f>
      </c>
      <c r="G25" s="54">
        <v>93.85</v>
      </c>
      <c r="H25" s="54">
        <f>IFERROR(G25/T11N!G25*100,0)</f>
      </c>
      <c r="I25" s="55">
        <v>79.35</v>
      </c>
      <c r="J25" s="54">
        <f>IFERROR(I25/T11N!I25*100,0)</f>
      </c>
      <c r="K25" s="74"/>
      <c r="L25" s="1"/>
    </row>
    <row r="26">
      <c r="A26" s="52">
        <v>20</v>
      </c>
      <c r="B26" s="53" t="s">
        <v>34</v>
      </c>
      <c r="C26" s="54">
        <v>0</v>
      </c>
      <c r="D26" s="54">
        <f>IFERROR(C26/T11N!C26*100,0)</f>
      </c>
      <c r="E26" s="54">
        <v>0</v>
      </c>
      <c r="F26" s="54">
        <f>IFERROR(E26/T11N!E26*100,0)</f>
      </c>
      <c r="G26" s="54">
        <v>12.45</v>
      </c>
      <c r="H26" s="54">
        <f>IFERROR(G26/T11N!G26*100,0)</f>
      </c>
      <c r="I26" s="55">
        <v>11.46</v>
      </c>
      <c r="J26" s="54">
        <f>IFERROR(I26/T11N!I26*100,0)</f>
      </c>
      <c r="K26" s="74"/>
      <c r="L26" s="1"/>
    </row>
    <row r="27">
      <c r="A27" s="52">
        <v>21</v>
      </c>
      <c r="B27" s="53" t="s">
        <v>35</v>
      </c>
      <c r="C27" s="54">
        <v>21.52</v>
      </c>
      <c r="D27" s="54">
        <f>IFERROR(C27/T11N!C27*100,0)</f>
      </c>
      <c r="E27" s="54">
        <v>23.72</v>
      </c>
      <c r="F27" s="54">
        <f>IFERROR(E27/T11N!E27*100,0)</f>
      </c>
      <c r="G27" s="54">
        <v>55.28780657</v>
      </c>
      <c r="H27" s="54">
        <f>IFERROR(G27/T11N!G27*100,0)</f>
      </c>
      <c r="I27" s="55">
        <v>45.51</v>
      </c>
      <c r="J27" s="54">
        <f>IFERROR(I27/T11N!I27*100,0)</f>
      </c>
      <c r="K27" s="74"/>
      <c r="L27" s="1"/>
    </row>
    <row r="28">
      <c r="A28" s="52">
        <v>22</v>
      </c>
      <c r="B28" s="53" t="s">
        <v>36</v>
      </c>
      <c r="C28" s="54">
        <v>0</v>
      </c>
      <c r="D28" s="54">
        <f>IFERROR(C28/T11N!C28*100,0)</f>
      </c>
      <c r="E28" s="54">
        <v>0</v>
      </c>
      <c r="F28" s="54">
        <f>IFERROR(E28/T11N!E28*100,0)</f>
      </c>
      <c r="G28" s="54">
        <v>3.63</v>
      </c>
      <c r="H28" s="54">
        <f>IFERROR(G28/T11N!G28*100,0)</f>
      </c>
      <c r="I28" s="55">
        <v>2.98</v>
      </c>
      <c r="J28" s="54">
        <f>IFERROR(I28/T11N!I28*100,0)</f>
      </c>
      <c r="K28" s="74"/>
      <c r="L28" s="1"/>
    </row>
    <row r="29">
      <c r="A29" s="52">
        <v>23</v>
      </c>
      <c r="B29" s="53" t="s">
        <v>37</v>
      </c>
      <c r="C29" s="54">
        <v>0</v>
      </c>
      <c r="D29" s="54">
        <f>IFERROR(C29/T11N!C29*100,0)</f>
      </c>
      <c r="E29" s="54">
        <v>0</v>
      </c>
      <c r="F29" s="54">
        <f>IFERROR(E29/T11N!E29*100,0)</f>
      </c>
      <c r="G29" s="54">
        <v>4.01</v>
      </c>
      <c r="H29" s="54">
        <f>IFERROR(G29/T11N!G29*100,0)</f>
      </c>
      <c r="I29" s="55">
        <v>8.81</v>
      </c>
      <c r="J29" s="54">
        <f>IFERROR(I29/T11N!I29*100,0)</f>
      </c>
      <c r="K29" s="74"/>
      <c r="L29" s="1"/>
    </row>
    <row r="30">
      <c r="A30" s="52">
        <v>24</v>
      </c>
      <c r="B30" s="53" t="s">
        <v>38</v>
      </c>
      <c r="C30" s="54">
        <v>0</v>
      </c>
      <c r="D30" s="54">
        <f>IFERROR(C30/T11N!C30*100,0)</f>
      </c>
      <c r="E30" s="54">
        <v>0</v>
      </c>
      <c r="F30" s="54">
        <f>IFERROR(E30/T11N!E30*100,0)</f>
      </c>
      <c r="G30" s="54">
        <v>0</v>
      </c>
      <c r="H30" s="54">
        <f>IFERROR(G30/T11N!G30*100,0)</f>
      </c>
      <c r="I30" s="55">
        <v>0</v>
      </c>
      <c r="J30" s="54">
        <f>IFERROR(I30/T11N!I30*100,0)</f>
      </c>
      <c r="K30" s="74"/>
      <c r="L30" s="1"/>
    </row>
    <row r="31">
      <c r="A31" s="52">
        <v>25</v>
      </c>
      <c r="B31" s="53" t="s">
        <v>39</v>
      </c>
      <c r="C31" s="54">
        <v>30.38</v>
      </c>
      <c r="D31" s="54">
        <f>IFERROR(C31/T11N!C31*100,0)</f>
      </c>
      <c r="E31" s="54">
        <v>20.56</v>
      </c>
      <c r="F31" s="54">
        <f>IFERROR(E31/T11N!E31*100,0)</f>
      </c>
      <c r="G31" s="54">
        <v>23.88</v>
      </c>
      <c r="H31" s="54">
        <f>IFERROR(G31/T11N!G31*100,0)</f>
      </c>
      <c r="I31" s="55">
        <v>29.64</v>
      </c>
      <c r="J31" s="54">
        <f>IFERROR(I31/T11N!I31*100,0)</f>
      </c>
      <c r="K31" s="74"/>
      <c r="L31" s="1"/>
    </row>
    <row r="32">
      <c r="A32" s="52">
        <v>26</v>
      </c>
      <c r="B32" s="53" t="s">
        <v>40</v>
      </c>
      <c r="C32" s="54">
        <v>0</v>
      </c>
      <c r="D32" s="54">
        <f>IFERROR(C32/T11N!C32*100,0)</f>
      </c>
      <c r="E32" s="54">
        <v>0</v>
      </c>
      <c r="F32" s="54">
        <f>IFERROR(E32/T11N!E32*100,0)</f>
      </c>
      <c r="G32" s="54">
        <v>0</v>
      </c>
      <c r="H32" s="54">
        <f>IFERROR(G32/T11N!G32*100,0)</f>
      </c>
      <c r="I32" s="55">
        <v>0</v>
      </c>
      <c r="J32" s="54">
        <f>IFERROR(I32/T11N!I32*100,0)</f>
      </c>
      <c r="K32" s="74"/>
      <c r="L32" s="1"/>
    </row>
    <row r="33">
      <c r="A33" s="52">
        <v>27</v>
      </c>
      <c r="B33" s="53" t="s">
        <v>41</v>
      </c>
      <c r="C33" s="54">
        <v>3.09</v>
      </c>
      <c r="D33" s="54">
        <f>IFERROR(C33/T11N!C33*100,0)</f>
      </c>
      <c r="E33" s="54">
        <v>0</v>
      </c>
      <c r="F33" s="54">
        <f>IFERROR(E33/T11N!E33*100,0)</f>
      </c>
      <c r="G33" s="54">
        <v>14.21</v>
      </c>
      <c r="H33" s="54">
        <f>IFERROR(G33/T11N!G33*100,0)</f>
      </c>
      <c r="I33" s="55">
        <v>7.4</v>
      </c>
      <c r="J33" s="54">
        <f>IFERROR(I33/T11N!I33*100,0)</f>
      </c>
      <c r="K33" s="74"/>
      <c r="L33" s="1"/>
    </row>
    <row r="34">
      <c r="A34" s="52">
        <v>28</v>
      </c>
      <c r="B34" s="53" t="s">
        <v>42</v>
      </c>
      <c r="C34" s="54">
        <v>0.05</v>
      </c>
      <c r="D34" s="54">
        <f>IFERROR(C34/T11N!C34*100,0)</f>
      </c>
      <c r="E34" s="54">
        <v>0</v>
      </c>
      <c r="F34" s="54">
        <f>IFERROR(E34/T11N!E34*100,0)</f>
      </c>
      <c r="G34" s="54">
        <v>0.01</v>
      </c>
      <c r="H34" s="54">
        <f>IFERROR(G34/T11N!G34*100,0)</f>
      </c>
      <c r="I34" s="55">
        <v>0.01</v>
      </c>
      <c r="J34" s="54">
        <f>IFERROR(I34/T11N!I34*100,0)</f>
      </c>
      <c r="K34" s="74"/>
      <c r="L34" s="1"/>
    </row>
    <row r="35">
      <c r="A35" s="52">
        <v>29</v>
      </c>
      <c r="B35" s="53" t="s">
        <v>43</v>
      </c>
      <c r="C35" s="54">
        <v>0.3</v>
      </c>
      <c r="D35" s="54">
        <f>IFERROR(C35/T11N!C35*100,0)</f>
      </c>
      <c r="E35" s="54">
        <v>3.45</v>
      </c>
      <c r="F35" s="54">
        <f>IFERROR(E35/T11N!E35*100,0)</f>
      </c>
      <c r="G35" s="54">
        <v>10.52</v>
      </c>
      <c r="H35" s="54">
        <f>IFERROR(G35/T11N!G35*100,0)</f>
      </c>
      <c r="I35" s="55">
        <v>6.45</v>
      </c>
      <c r="J35" s="54">
        <f>IFERROR(I35/T11N!I35*100,0)</f>
      </c>
      <c r="K35" s="74"/>
      <c r="L35" s="1"/>
    </row>
    <row r="36">
      <c r="A36" s="52">
        <v>30</v>
      </c>
      <c r="B36" s="53" t="s">
        <v>44</v>
      </c>
      <c r="C36" s="54">
        <v>0</v>
      </c>
      <c r="D36" s="54">
        <f>IFERROR(C36/T11N!C36*100,0)</f>
      </c>
      <c r="E36" s="54">
        <v>0</v>
      </c>
      <c r="F36" s="54">
        <f>IFERROR(E36/T11N!E36*100,0)</f>
      </c>
      <c r="G36" s="54">
        <v>0</v>
      </c>
      <c r="H36" s="54">
        <f>IFERROR(G36/T11N!G36*100,0)</f>
      </c>
      <c r="I36" s="55">
        <v>4.86</v>
      </c>
      <c r="J36" s="54">
        <f>IFERROR(I36/T11N!I36*100,0)</f>
      </c>
      <c r="K36" s="74"/>
      <c r="L36" s="1"/>
    </row>
    <row r="37">
      <c r="A37" s="52">
        <v>31</v>
      </c>
      <c r="B37" s="53" t="s">
        <v>45</v>
      </c>
      <c r="C37" s="54">
        <v>0</v>
      </c>
      <c r="D37" s="54">
        <f>IFERROR(C37/T11N!C37*100,0)</f>
      </c>
      <c r="E37" s="54">
        <v>0</v>
      </c>
      <c r="F37" s="54">
        <f>IFERROR(E37/T11N!E37*100,0)</f>
      </c>
      <c r="G37" s="54">
        <v>0</v>
      </c>
      <c r="H37" s="54">
        <f>IFERROR(G37/T11N!G37*100,0)</f>
      </c>
      <c r="I37" s="55">
        <v>0</v>
      </c>
      <c r="J37" s="54">
        <f>IFERROR(I37/T11N!I37*100,0)</f>
      </c>
      <c r="K37" s="74"/>
      <c r="L37" s="1"/>
    </row>
    <row r="38">
      <c r="A38" s="52">
        <v>32</v>
      </c>
      <c r="B38" s="53" t="s">
        <v>46</v>
      </c>
      <c r="C38" s="54">
        <v>2</v>
      </c>
      <c r="D38" s="54">
        <f>IFERROR(C38/T11N!C38*100,0)</f>
      </c>
      <c r="E38" s="54">
        <v>2</v>
      </c>
      <c r="F38" s="54">
        <f>IFERROR(E38/T11N!E38*100,0)</f>
      </c>
      <c r="G38" s="54">
        <v>2</v>
      </c>
      <c r="H38" s="54">
        <f>IFERROR(G38/T11N!G38*100,0)</f>
      </c>
      <c r="I38" s="55">
        <v>6.03</v>
      </c>
      <c r="J38" s="54">
        <f>IFERROR(I38/T11N!I38*100,0)</f>
      </c>
      <c r="K38" s="74"/>
      <c r="L38" s="1"/>
    </row>
    <row r="39" ht="13.5" s="8" customFormat="1">
      <c r="A39" s="18"/>
      <c r="B39" s="5" t="s">
        <v>47</v>
      </c>
      <c r="C39" s="6">
        <f>SUM(C20:C38)</f>
      </c>
      <c r="D39" s="6">
        <f>IFERROR(C39/T11N!C39*100,0)</f>
      </c>
      <c r="E39" s="6">
        <f>SUM(E20:E38)</f>
      </c>
      <c r="F39" s="6">
        <f>IFERROR(E39/T11N!E39*100,0)</f>
      </c>
      <c r="G39" s="6">
        <f>SUM(G20:G38)</f>
      </c>
      <c r="H39" s="6">
        <f>IFERROR(G39/T11N!G39*100,0)</f>
      </c>
      <c r="I39" s="6">
        <f>SUM(I20:I38)</f>
      </c>
      <c r="J39" s="6">
        <f>IFERROR(I39/T11N!I39*100,0)</f>
      </c>
      <c r="K39" s="74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  <c r="CW39" s="7"/>
      <c r="CX39" s="7"/>
      <c r="CY39" s="7"/>
      <c r="CZ39" s="7"/>
      <c r="DA39" s="7"/>
      <c r="DB39" s="7"/>
      <c r="DC39" s="7"/>
      <c r="DD39" s="7"/>
      <c r="DE39" s="7"/>
      <c r="DF39" s="7"/>
      <c r="DG39" s="7"/>
      <c r="DH39" s="7"/>
      <c r="DI39" s="7"/>
      <c r="DJ39" s="7"/>
      <c r="DK39" s="7"/>
      <c r="DL39" s="7"/>
      <c r="DM39" s="7"/>
      <c r="DN39" s="7"/>
      <c r="DO39" s="7"/>
      <c r="DP39" s="7"/>
      <c r="DQ39" s="7"/>
      <c r="DR39" s="7"/>
      <c r="DS39" s="7"/>
      <c r="DT39" s="7"/>
      <c r="DU39" s="7"/>
      <c r="DV39" s="7"/>
      <c r="DW39" s="7"/>
      <c r="DX39" s="7"/>
      <c r="DY39" s="7"/>
      <c r="DZ39" s="7"/>
      <c r="EA39" s="7"/>
      <c r="EB39" s="7"/>
      <c r="EC39" s="7"/>
      <c r="ED39" s="7"/>
      <c r="EE39" s="7"/>
      <c r="EF39" s="7"/>
      <c r="EG39" s="7"/>
      <c r="EH39" s="7"/>
      <c r="EI39" s="7"/>
      <c r="EJ39" s="7"/>
      <c r="EK39" s="7"/>
      <c r="EL39" s="7"/>
      <c r="EM39" s="7"/>
      <c r="EN39" s="7"/>
      <c r="EO39" s="7"/>
      <c r="EP39" s="7"/>
      <c r="EQ39" s="7"/>
      <c r="ER39" s="7"/>
      <c r="ES39" s="7"/>
      <c r="ET39" s="7"/>
      <c r="EU39" s="7"/>
      <c r="EV39" s="7"/>
      <c r="EW39" s="7"/>
      <c r="EX39" s="7"/>
      <c r="EY39" s="7"/>
      <c r="EZ39" s="7"/>
      <c r="FA39" s="7"/>
      <c r="FB39" s="7"/>
      <c r="FC39" s="7"/>
      <c r="FD39" s="7"/>
      <c r="FE39" s="7"/>
      <c r="FF39" s="7"/>
      <c r="FG39" s="7"/>
      <c r="FH39" s="7"/>
      <c r="FI39" s="7"/>
      <c r="FJ39" s="7"/>
      <c r="FK39" s="7"/>
      <c r="FL39" s="7"/>
      <c r="FM39" s="7"/>
      <c r="FN39" s="7"/>
      <c r="FO39" s="7"/>
      <c r="FP39" s="7"/>
      <c r="FQ39" s="7"/>
      <c r="FR39" s="7"/>
      <c r="FS39" s="7"/>
      <c r="FT39" s="7"/>
      <c r="FU39" s="7"/>
      <c r="FV39" s="7"/>
      <c r="FW39" s="7"/>
      <c r="FX39" s="7"/>
      <c r="FY39" s="7"/>
      <c r="FZ39" s="7"/>
      <c r="GA39" s="7"/>
      <c r="GB39" s="7"/>
      <c r="GC39" s="7"/>
      <c r="GD39" s="7"/>
      <c r="GE39" s="7"/>
      <c r="GF39" s="7"/>
      <c r="GG39" s="7"/>
      <c r="GH39" s="7"/>
      <c r="GI39" s="7"/>
      <c r="GJ39" s="7"/>
      <c r="GK39" s="7"/>
      <c r="GL39" s="7"/>
      <c r="GM39" s="7"/>
      <c r="GN39" s="7"/>
      <c r="GO39" s="7"/>
      <c r="GP39" s="7"/>
      <c r="GQ39" s="7"/>
      <c r="GR39" s="7"/>
      <c r="GS39" s="7"/>
      <c r="GT39" s="7"/>
      <c r="GU39" s="7"/>
      <c r="GV39" s="7"/>
      <c r="GW39" s="7"/>
      <c r="GX39" s="7"/>
      <c r="GY39" s="7"/>
      <c r="GZ39" s="7"/>
      <c r="HA39" s="7"/>
      <c r="HB39" s="7"/>
      <c r="HC39" s="7"/>
      <c r="HD39" s="7"/>
    </row>
    <row r="40">
      <c r="A40" s="56">
        <v>33</v>
      </c>
      <c r="B40" s="53" t="s">
        <v>48</v>
      </c>
      <c r="C40" s="54">
        <v>89.82</v>
      </c>
      <c r="D40" s="54">
        <f>IFERROR(C40/T11N!C40*100,0)</f>
      </c>
      <c r="E40" s="54">
        <v>181.17</v>
      </c>
      <c r="F40" s="54">
        <f>IFERROR(E40/T11N!E40*100,0)</f>
      </c>
      <c r="G40" s="54">
        <v>157.96</v>
      </c>
      <c r="H40" s="54">
        <f>IFERROR(G40/T11N!G40*100,0)</f>
      </c>
      <c r="I40" s="55">
        <v>124.03</v>
      </c>
      <c r="J40" s="54">
        <f>IFERROR(I40/T11N!I40*100,0)</f>
      </c>
      <c r="K40" s="74"/>
      <c r="L40" s="1"/>
    </row>
    <row r="41" ht="13.5" s="8" customFormat="1">
      <c r="A41" s="18"/>
      <c r="B41" s="9" t="s">
        <v>49</v>
      </c>
      <c r="C41" s="6">
        <f>SUM(C40:C40)</f>
      </c>
      <c r="D41" s="6">
        <f>IFERROR(C41/T11N!C41*100,0)</f>
      </c>
      <c r="E41" s="6">
        <f>SUM(E40:E40)</f>
      </c>
      <c r="F41" s="6">
        <f>IFERROR(E41/T11N!E41*100,0)</f>
      </c>
      <c r="G41" s="6">
        <f>SUM(G40:G40)</f>
      </c>
      <c r="H41" s="6">
        <f>IFERROR(G41/T11N!G41*100,0)</f>
      </c>
      <c r="I41" s="6">
        <f>SUM(I40:I40)</f>
      </c>
      <c r="J41" s="6">
        <f>IFERROR(I41/T11N!I41*100,0)</f>
      </c>
      <c r="K41" s="74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  <c r="CW41" s="7"/>
      <c r="CX41" s="7"/>
      <c r="CY41" s="7"/>
      <c r="CZ41" s="7"/>
      <c r="DA41" s="7"/>
      <c r="DB41" s="7"/>
      <c r="DC41" s="7"/>
      <c r="DD41" s="7"/>
      <c r="DE41" s="7"/>
      <c r="DF41" s="7"/>
      <c r="DG41" s="7"/>
      <c r="DH41" s="7"/>
      <c r="DI41" s="7"/>
      <c r="DJ41" s="7"/>
      <c r="DK41" s="7"/>
      <c r="DL41" s="7"/>
      <c r="DM41" s="7"/>
      <c r="DN41" s="7"/>
      <c r="DO41" s="7"/>
      <c r="DP41" s="7"/>
      <c r="DQ41" s="7"/>
      <c r="DR41" s="7"/>
      <c r="DS41" s="7"/>
      <c r="DT41" s="7"/>
      <c r="DU41" s="7"/>
      <c r="DV41" s="7"/>
      <c r="DW41" s="7"/>
      <c r="DX41" s="7"/>
      <c r="DY41" s="7"/>
      <c r="DZ41" s="7"/>
      <c r="EA41" s="7"/>
      <c r="EB41" s="7"/>
      <c r="EC41" s="7"/>
      <c r="ED41" s="7"/>
      <c r="EE41" s="7"/>
      <c r="EF41" s="7"/>
      <c r="EG41" s="7"/>
      <c r="EH41" s="7"/>
      <c r="EI41" s="7"/>
      <c r="EJ41" s="7"/>
      <c r="EK41" s="7"/>
      <c r="EL41" s="7"/>
      <c r="EM41" s="7"/>
      <c r="EN41" s="7"/>
      <c r="EO41" s="7"/>
      <c r="EP41" s="7"/>
      <c r="EQ41" s="7"/>
      <c r="ER41" s="7"/>
      <c r="ES41" s="7"/>
      <c r="ET41" s="7"/>
      <c r="EU41" s="7"/>
      <c r="EV41" s="7"/>
      <c r="EW41" s="7"/>
      <c r="EX41" s="7"/>
      <c r="EY41" s="7"/>
      <c r="EZ41" s="7"/>
      <c r="FA41" s="7"/>
      <c r="FB41" s="7"/>
      <c r="FC41" s="7"/>
      <c r="FD41" s="7"/>
      <c r="FE41" s="7"/>
      <c r="FF41" s="7"/>
      <c r="FG41" s="7"/>
      <c r="FH41" s="7"/>
      <c r="FI41" s="7"/>
      <c r="FJ41" s="7"/>
      <c r="FK41" s="7"/>
      <c r="FL41" s="7"/>
      <c r="FM41" s="7"/>
      <c r="FN41" s="7"/>
      <c r="FO41" s="7"/>
      <c r="FP41" s="7"/>
      <c r="FQ41" s="7"/>
      <c r="FR41" s="7"/>
      <c r="FS41" s="7"/>
      <c r="FT41" s="7"/>
      <c r="FU41" s="7"/>
      <c r="FV41" s="7"/>
      <c r="FW41" s="7"/>
      <c r="FX41" s="7"/>
      <c r="FY41" s="7"/>
      <c r="FZ41" s="7"/>
      <c r="GA41" s="7"/>
      <c r="GB41" s="7"/>
      <c r="GC41" s="7"/>
      <c r="GD41" s="7"/>
      <c r="GE41" s="7"/>
      <c r="GF41" s="7"/>
      <c r="GG41" s="7"/>
      <c r="GH41" s="7"/>
      <c r="GI41" s="7"/>
      <c r="GJ41" s="7"/>
      <c r="GK41" s="7"/>
      <c r="GL41" s="7"/>
      <c r="GM41" s="7"/>
      <c r="GN41" s="7"/>
      <c r="GO41" s="7"/>
      <c r="GP41" s="7"/>
      <c r="GQ41" s="7"/>
      <c r="GR41" s="7"/>
      <c r="GS41" s="7"/>
      <c r="GT41" s="7"/>
      <c r="GU41" s="7"/>
      <c r="GV41" s="7"/>
      <c r="GW41" s="7"/>
      <c r="GX41" s="7"/>
    </row>
    <row r="42">
      <c r="A42" s="56">
        <v>34</v>
      </c>
      <c r="B42" s="53" t="s">
        <v>50</v>
      </c>
      <c r="C42" s="54">
        <v>101.71</v>
      </c>
      <c r="D42" s="54">
        <f>IFERROR(C42/T11N!C42*100,0)</f>
      </c>
      <c r="E42" s="54">
        <v>32.15</v>
      </c>
      <c r="F42" s="54">
        <f>IFERROR(E42/T11N!E42*100,0)</f>
      </c>
      <c r="G42" s="54">
        <v>55.68</v>
      </c>
      <c r="H42" s="54">
        <f>IFERROR(G42/T11N!G42*100,0)</f>
      </c>
      <c r="I42" s="55">
        <v>43.21</v>
      </c>
      <c r="J42" s="54">
        <f>IFERROR(I42/T11N!I42*100,0)</f>
      </c>
      <c r="K42" s="74"/>
      <c r="L42" s="1"/>
    </row>
    <row r="43" ht="13.5" s="8" customFormat="1">
      <c r="A43" s="17"/>
      <c r="B43" s="5" t="s">
        <v>51</v>
      </c>
      <c r="C43" s="6">
        <f>SUM(C42:C42)</f>
      </c>
      <c r="D43" s="6">
        <f>IFERROR(C43/T11N!C43*100,0)</f>
      </c>
      <c r="E43" s="6">
        <f>SUM(E42:E42)</f>
      </c>
      <c r="F43" s="6">
        <f>IFERROR(E43/T11N!E43*100,0)</f>
      </c>
      <c r="G43" s="6">
        <f>SUM(G42:G42)</f>
      </c>
      <c r="H43" s="6">
        <f>IFERROR(G43/T11N!G43*100,0)</f>
      </c>
      <c r="I43" s="6">
        <f>SUM(I42:I42)</f>
      </c>
      <c r="J43" s="6">
        <f>IFERROR(I43/T11N!I43*100,0)</f>
      </c>
      <c r="K43" s="74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  <c r="CW43" s="7"/>
      <c r="CX43" s="7"/>
      <c r="CY43" s="7"/>
      <c r="CZ43" s="7"/>
      <c r="DA43" s="7"/>
      <c r="DB43" s="7"/>
      <c r="DC43" s="7"/>
      <c r="DD43" s="7"/>
      <c r="DE43" s="7"/>
      <c r="DF43" s="7"/>
      <c r="DG43" s="7"/>
      <c r="DH43" s="7"/>
      <c r="DI43" s="7"/>
      <c r="DJ43" s="7"/>
      <c r="DK43" s="7"/>
      <c r="DL43" s="7"/>
      <c r="DM43" s="7"/>
      <c r="DN43" s="7"/>
      <c r="DO43" s="7"/>
      <c r="DP43" s="7"/>
      <c r="DQ43" s="7"/>
      <c r="DR43" s="7"/>
      <c r="DS43" s="7"/>
      <c r="DT43" s="7"/>
      <c r="DU43" s="7"/>
      <c r="DV43" s="7"/>
      <c r="DW43" s="7"/>
      <c r="DX43" s="7"/>
      <c r="DY43" s="7"/>
      <c r="DZ43" s="7"/>
      <c r="EA43" s="7"/>
      <c r="EB43" s="7"/>
      <c r="EC43" s="7"/>
      <c r="ED43" s="7"/>
      <c r="EE43" s="7"/>
      <c r="EF43" s="7"/>
      <c r="EG43" s="7"/>
      <c r="EH43" s="7"/>
      <c r="EI43" s="7"/>
      <c r="EJ43" s="7"/>
      <c r="EK43" s="7"/>
      <c r="EL43" s="7"/>
      <c r="EM43" s="7"/>
      <c r="EN43" s="7"/>
      <c r="EO43" s="7"/>
      <c r="EP43" s="7"/>
      <c r="EQ43" s="7"/>
      <c r="ER43" s="7"/>
      <c r="ES43" s="7"/>
      <c r="ET43" s="7"/>
      <c r="EU43" s="7"/>
      <c r="EV43" s="7"/>
      <c r="EW43" s="7"/>
      <c r="EX43" s="7"/>
      <c r="EY43" s="7"/>
      <c r="EZ43" s="7"/>
      <c r="FA43" s="7"/>
      <c r="FB43" s="7"/>
      <c r="FC43" s="7"/>
      <c r="FD43" s="7"/>
      <c r="FE43" s="7"/>
      <c r="FF43" s="7"/>
      <c r="FG43" s="7"/>
      <c r="FH43" s="7"/>
      <c r="FI43" s="7"/>
      <c r="FJ43" s="7"/>
      <c r="FK43" s="7"/>
      <c r="FL43" s="7"/>
      <c r="FM43" s="7"/>
      <c r="FN43" s="7"/>
      <c r="FO43" s="7"/>
      <c r="FP43" s="7"/>
      <c r="FQ43" s="7"/>
      <c r="FR43" s="7"/>
      <c r="FS43" s="7"/>
      <c r="FT43" s="7"/>
      <c r="FU43" s="7"/>
      <c r="FV43" s="7"/>
      <c r="FW43" s="7"/>
      <c r="FX43" s="7"/>
      <c r="FY43" s="7"/>
      <c r="FZ43" s="7"/>
      <c r="GA43" s="7"/>
      <c r="GB43" s="7"/>
      <c r="GC43" s="7"/>
      <c r="GD43" s="7"/>
      <c r="GE43" s="7"/>
      <c r="GF43" s="7"/>
      <c r="GG43" s="7"/>
      <c r="GH43" s="7"/>
      <c r="GI43" s="7"/>
      <c r="GJ43" s="7"/>
      <c r="GK43" s="7"/>
      <c r="GL43" s="7"/>
      <c r="GM43" s="7"/>
      <c r="GN43" s="7"/>
      <c r="GO43" s="7"/>
      <c r="GP43" s="7"/>
      <c r="GQ43" s="7"/>
      <c r="GR43" s="7"/>
      <c r="GS43" s="7"/>
      <c r="GT43" s="7"/>
      <c r="GU43" s="7"/>
      <c r="GV43" s="7"/>
      <c r="GW43" s="7"/>
      <c r="GX43" s="7"/>
    </row>
    <row r="44" ht="13.5" s="8" customFormat="1">
      <c r="A44" s="65">
        <v>35</v>
      </c>
      <c r="B44" s="53" t="s">
        <v>52</v>
      </c>
      <c r="C44" s="54">
        <v>0</v>
      </c>
      <c r="D44" s="54">
        <f>IFERROR(C44/T11N!C44*100,0)</f>
      </c>
      <c r="E44" s="54">
        <v>4.52</v>
      </c>
      <c r="F44" s="54">
        <f>IFERROR(E44/T11N!E44*100,0)</f>
      </c>
      <c r="G44" s="54">
        <v>1.69</v>
      </c>
      <c r="H44" s="54">
        <f>IFERROR(G44/T11N!G44*100,0)</f>
      </c>
      <c r="I44" s="54">
        <v>2.88</v>
      </c>
      <c r="J44" s="54">
        <f>IFERROR(I44/T11N!I44*100,0)</f>
      </c>
      <c r="K44" s="74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  <c r="CW44" s="7"/>
      <c r="CX44" s="7"/>
      <c r="CY44" s="7"/>
      <c r="CZ44" s="7"/>
      <c r="DA44" s="7"/>
      <c r="DB44" s="7"/>
      <c r="DC44" s="7"/>
      <c r="DD44" s="7"/>
      <c r="DE44" s="7"/>
      <c r="DF44" s="7"/>
      <c r="DG44" s="7"/>
      <c r="DH44" s="7"/>
      <c r="DI44" s="7"/>
      <c r="DJ44" s="7"/>
      <c r="DK44" s="7"/>
      <c r="DL44" s="7"/>
      <c r="DM44" s="7"/>
      <c r="DN44" s="7"/>
      <c r="DO44" s="7"/>
      <c r="DP44" s="7"/>
      <c r="DQ44" s="7"/>
      <c r="DR44" s="7"/>
      <c r="DS44" s="7"/>
      <c r="DT44" s="7"/>
      <c r="DU44" s="7"/>
      <c r="DV44" s="7"/>
      <c r="DW44" s="7"/>
      <c r="DX44" s="7"/>
      <c r="DY44" s="7"/>
      <c r="DZ44" s="7"/>
      <c r="EA44" s="7"/>
      <c r="EB44" s="7"/>
      <c r="EC44" s="7"/>
      <c r="ED44" s="7"/>
      <c r="EE44" s="7"/>
      <c r="EF44" s="7"/>
      <c r="EG44" s="7"/>
      <c r="EH44" s="7"/>
      <c r="EI44" s="7"/>
      <c r="EJ44" s="7"/>
      <c r="EK44" s="7"/>
      <c r="EL44" s="7"/>
      <c r="EM44" s="7"/>
      <c r="EN44" s="7"/>
      <c r="EO44" s="7"/>
      <c r="EP44" s="7"/>
      <c r="EQ44" s="7"/>
      <c r="ER44" s="7"/>
      <c r="ES44" s="7"/>
      <c r="ET44" s="7"/>
      <c r="EU44" s="7"/>
      <c r="EV44" s="7"/>
      <c r="EW44" s="7"/>
      <c r="EX44" s="7"/>
      <c r="EY44" s="7"/>
      <c r="EZ44" s="7"/>
      <c r="FA44" s="7"/>
      <c r="FB44" s="7"/>
      <c r="FC44" s="7"/>
      <c r="FD44" s="7"/>
      <c r="FE44" s="7"/>
      <c r="FF44" s="7"/>
      <c r="FG44" s="7"/>
      <c r="FH44" s="7"/>
      <c r="FI44" s="7"/>
      <c r="FJ44" s="7"/>
      <c r="FK44" s="7"/>
      <c r="FL44" s="7"/>
      <c r="FM44" s="7"/>
      <c r="FN44" s="7"/>
      <c r="FO44" s="7"/>
      <c r="FP44" s="7"/>
      <c r="FQ44" s="7"/>
      <c r="FR44" s="7"/>
      <c r="FS44" s="7"/>
      <c r="FT44" s="7"/>
      <c r="FU44" s="7"/>
      <c r="FV44" s="7"/>
      <c r="FW44" s="7"/>
      <c r="FX44" s="7"/>
      <c r="FY44" s="7"/>
      <c r="FZ44" s="7"/>
      <c r="GA44" s="7"/>
      <c r="GB44" s="7"/>
      <c r="GC44" s="7"/>
      <c r="GD44" s="7"/>
      <c r="GE44" s="7"/>
      <c r="GF44" s="7"/>
      <c r="GG44" s="7"/>
      <c r="GH44" s="7"/>
      <c r="GI44" s="7"/>
      <c r="GJ44" s="7"/>
      <c r="GK44" s="7"/>
      <c r="GL44" s="7"/>
      <c r="GM44" s="7"/>
      <c r="GN44" s="7"/>
      <c r="GO44" s="7"/>
      <c r="GP44" s="7"/>
      <c r="GQ44" s="7"/>
      <c r="GR44" s="7"/>
      <c r="GS44" s="7"/>
      <c r="GT44" s="7"/>
      <c r="GU44" s="7"/>
      <c r="GV44" s="7"/>
      <c r="GW44" s="7"/>
      <c r="GX44" s="7"/>
    </row>
    <row r="45" ht="13.5" s="8" customFormat="1">
      <c r="A45" s="65">
        <v>36</v>
      </c>
      <c r="B45" s="53" t="s">
        <v>53</v>
      </c>
      <c r="C45" s="54">
        <v>0.43</v>
      </c>
      <c r="D45" s="54">
        <f>IFERROR(C45/T11N!C45*100,0)</f>
      </c>
      <c r="E45" s="54">
        <v>0</v>
      </c>
      <c r="F45" s="54">
        <f>IFERROR(E45/T11N!E45*100,0)</f>
      </c>
      <c r="G45" s="54">
        <v>8.58</v>
      </c>
      <c r="H45" s="54">
        <f>IFERROR(G45/T11N!G45*100,0)</f>
      </c>
      <c r="I45" s="54">
        <v>7.25</v>
      </c>
      <c r="J45" s="54">
        <f>IFERROR(I45/T11N!I45*100,0)</f>
      </c>
      <c r="K45" s="74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  <c r="CW45" s="7"/>
      <c r="CX45" s="7"/>
      <c r="CY45" s="7"/>
      <c r="CZ45" s="7"/>
      <c r="DA45" s="7"/>
      <c r="DB45" s="7"/>
      <c r="DC45" s="7"/>
      <c r="DD45" s="7"/>
      <c r="DE45" s="7"/>
      <c r="DF45" s="7"/>
      <c r="DG45" s="7"/>
      <c r="DH45" s="7"/>
      <c r="DI45" s="7"/>
      <c r="DJ45" s="7"/>
      <c r="DK45" s="7"/>
      <c r="DL45" s="7"/>
      <c r="DM45" s="7"/>
      <c r="DN45" s="7"/>
      <c r="DO45" s="7"/>
      <c r="DP45" s="7"/>
      <c r="DQ45" s="7"/>
      <c r="DR45" s="7"/>
      <c r="DS45" s="7"/>
      <c r="DT45" s="7"/>
      <c r="DU45" s="7"/>
      <c r="DV45" s="7"/>
      <c r="DW45" s="7"/>
      <c r="DX45" s="7"/>
      <c r="DY45" s="7"/>
      <c r="DZ45" s="7"/>
      <c r="EA45" s="7"/>
      <c r="EB45" s="7"/>
      <c r="EC45" s="7"/>
      <c r="ED45" s="7"/>
      <c r="EE45" s="7"/>
      <c r="EF45" s="7"/>
      <c r="EG45" s="7"/>
      <c r="EH45" s="7"/>
      <c r="EI45" s="7"/>
      <c r="EJ45" s="7"/>
      <c r="EK45" s="7"/>
      <c r="EL45" s="7"/>
      <c r="EM45" s="7"/>
      <c r="EN45" s="7"/>
      <c r="EO45" s="7"/>
      <c r="EP45" s="7"/>
      <c r="EQ45" s="7"/>
      <c r="ER45" s="7"/>
      <c r="ES45" s="7"/>
      <c r="ET45" s="7"/>
      <c r="EU45" s="7"/>
      <c r="EV45" s="7"/>
      <c r="EW45" s="7"/>
      <c r="EX45" s="7"/>
      <c r="EY45" s="7"/>
      <c r="EZ45" s="7"/>
      <c r="FA45" s="7"/>
      <c r="FB45" s="7"/>
      <c r="FC45" s="7"/>
      <c r="FD45" s="7"/>
      <c r="FE45" s="7"/>
      <c r="FF45" s="7"/>
      <c r="FG45" s="7"/>
      <c r="FH45" s="7"/>
      <c r="FI45" s="7"/>
      <c r="FJ45" s="7"/>
      <c r="FK45" s="7"/>
      <c r="FL45" s="7"/>
      <c r="FM45" s="7"/>
      <c r="FN45" s="7"/>
      <c r="FO45" s="7"/>
      <c r="FP45" s="7"/>
      <c r="FQ45" s="7"/>
      <c r="FR45" s="7"/>
      <c r="FS45" s="7"/>
      <c r="FT45" s="7"/>
      <c r="FU45" s="7"/>
      <c r="FV45" s="7"/>
      <c r="FW45" s="7"/>
      <c r="FX45" s="7"/>
      <c r="FY45" s="7"/>
      <c r="FZ45" s="7"/>
      <c r="GA45" s="7"/>
      <c r="GB45" s="7"/>
      <c r="GC45" s="7"/>
      <c r="GD45" s="7"/>
      <c r="GE45" s="7"/>
      <c r="GF45" s="7"/>
      <c r="GG45" s="7"/>
      <c r="GH45" s="7"/>
      <c r="GI45" s="7"/>
      <c r="GJ45" s="7"/>
      <c r="GK45" s="7"/>
      <c r="GL45" s="7"/>
      <c r="GM45" s="7"/>
      <c r="GN45" s="7"/>
      <c r="GO45" s="7"/>
      <c r="GP45" s="7"/>
      <c r="GQ45" s="7"/>
      <c r="GR45" s="7"/>
      <c r="GS45" s="7"/>
      <c r="GT45" s="7"/>
      <c r="GU45" s="7"/>
      <c r="GV45" s="7"/>
      <c r="GW45" s="7"/>
      <c r="GX45" s="7"/>
    </row>
    <row r="46" ht="13.5" s="8" customFormat="1">
      <c r="A46" s="65">
        <v>37</v>
      </c>
      <c r="B46" s="53" t="s">
        <v>54</v>
      </c>
      <c r="C46" s="54">
        <v>3.54</v>
      </c>
      <c r="D46" s="54">
        <f>IFERROR(C46/T11N!C46*100,0)</f>
      </c>
      <c r="E46" s="54">
        <v>10.88</v>
      </c>
      <c r="F46" s="54">
        <f>IFERROR(E46/T11N!E46*100,0)</f>
      </c>
      <c r="G46" s="54">
        <v>22.29</v>
      </c>
      <c r="H46" s="54">
        <f>IFERROR(G46/T11N!G46*100,0)</f>
      </c>
      <c r="I46" s="54">
        <v>21.34</v>
      </c>
      <c r="J46" s="54">
        <f>IFERROR(I46/T11N!I46*100,0)</f>
      </c>
      <c r="K46" s="74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  <c r="CW46" s="7"/>
      <c r="CX46" s="7"/>
      <c r="CY46" s="7"/>
      <c r="CZ46" s="7"/>
      <c r="DA46" s="7"/>
      <c r="DB46" s="7"/>
      <c r="DC46" s="7"/>
      <c r="DD46" s="7"/>
      <c r="DE46" s="7"/>
      <c r="DF46" s="7"/>
      <c r="DG46" s="7"/>
      <c r="DH46" s="7"/>
      <c r="DI46" s="7"/>
      <c r="DJ46" s="7"/>
      <c r="DK46" s="7"/>
      <c r="DL46" s="7"/>
      <c r="DM46" s="7"/>
      <c r="DN46" s="7"/>
      <c r="DO46" s="7"/>
      <c r="DP46" s="7"/>
      <c r="DQ46" s="7"/>
      <c r="DR46" s="7"/>
      <c r="DS46" s="7"/>
      <c r="DT46" s="7"/>
      <c r="DU46" s="7"/>
      <c r="DV46" s="7"/>
      <c r="DW46" s="7"/>
      <c r="DX46" s="7"/>
      <c r="DY46" s="7"/>
      <c r="DZ46" s="7"/>
      <c r="EA46" s="7"/>
      <c r="EB46" s="7"/>
      <c r="EC46" s="7"/>
      <c r="ED46" s="7"/>
      <c r="EE46" s="7"/>
      <c r="EF46" s="7"/>
      <c r="EG46" s="7"/>
      <c r="EH46" s="7"/>
      <c r="EI46" s="7"/>
      <c r="EJ46" s="7"/>
      <c r="EK46" s="7"/>
      <c r="EL46" s="7"/>
      <c r="EM46" s="7"/>
      <c r="EN46" s="7"/>
      <c r="EO46" s="7"/>
      <c r="EP46" s="7"/>
      <c r="EQ46" s="7"/>
      <c r="ER46" s="7"/>
      <c r="ES46" s="7"/>
      <c r="ET46" s="7"/>
      <c r="EU46" s="7"/>
      <c r="EV46" s="7"/>
      <c r="EW46" s="7"/>
      <c r="EX46" s="7"/>
      <c r="EY46" s="7"/>
      <c r="EZ46" s="7"/>
      <c r="FA46" s="7"/>
      <c r="FB46" s="7"/>
      <c r="FC46" s="7"/>
      <c r="FD46" s="7"/>
      <c r="FE46" s="7"/>
      <c r="FF46" s="7"/>
      <c r="FG46" s="7"/>
      <c r="FH46" s="7"/>
      <c r="FI46" s="7"/>
      <c r="FJ46" s="7"/>
      <c r="FK46" s="7"/>
      <c r="FL46" s="7"/>
      <c r="FM46" s="7"/>
      <c r="FN46" s="7"/>
      <c r="FO46" s="7"/>
      <c r="FP46" s="7"/>
      <c r="FQ46" s="7"/>
      <c r="FR46" s="7"/>
      <c r="FS46" s="7"/>
      <c r="FT46" s="7"/>
      <c r="FU46" s="7"/>
      <c r="FV46" s="7"/>
      <c r="FW46" s="7"/>
      <c r="FX46" s="7"/>
      <c r="FY46" s="7"/>
      <c r="FZ46" s="7"/>
      <c r="GA46" s="7"/>
      <c r="GB46" s="7"/>
      <c r="GC46" s="7"/>
      <c r="GD46" s="7"/>
      <c r="GE46" s="7"/>
      <c r="GF46" s="7"/>
      <c r="GG46" s="7"/>
      <c r="GH46" s="7"/>
      <c r="GI46" s="7"/>
      <c r="GJ46" s="7"/>
      <c r="GK46" s="7"/>
      <c r="GL46" s="7"/>
      <c r="GM46" s="7"/>
      <c r="GN46" s="7"/>
      <c r="GO46" s="7"/>
      <c r="GP46" s="7"/>
      <c r="GQ46" s="7"/>
      <c r="GR46" s="7"/>
      <c r="GS46" s="7"/>
      <c r="GT46" s="7"/>
      <c r="GU46" s="7"/>
      <c r="GV46" s="7"/>
      <c r="GW46" s="7"/>
      <c r="GX46" s="7"/>
    </row>
    <row r="47" ht="13.5" s="8" customFormat="1">
      <c r="A47" s="65">
        <v>38</v>
      </c>
      <c r="B47" s="53" t="s">
        <v>55</v>
      </c>
      <c r="C47" s="54">
        <v>0</v>
      </c>
      <c r="D47" s="54">
        <f>IFERROR(C47/T11N!C47*100,0)</f>
      </c>
      <c r="E47" s="54">
        <v>0</v>
      </c>
      <c r="F47" s="54">
        <f>IFERROR(E47/T11N!E47*100,0)</f>
      </c>
      <c r="G47" s="54">
        <v>0</v>
      </c>
      <c r="H47" s="54">
        <f>IFERROR(G47/T11N!G47*100,0)</f>
      </c>
      <c r="I47" s="54">
        <v>0</v>
      </c>
      <c r="J47" s="54">
        <f>IFERROR(I47/T11N!I47*100,0)</f>
      </c>
      <c r="K47" s="74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  <c r="DV47" s="7"/>
      <c r="DW47" s="7"/>
      <c r="DX47" s="7"/>
      <c r="DY47" s="7"/>
      <c r="DZ47" s="7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7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7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7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7"/>
      <c r="GQ47" s="7"/>
      <c r="GR47" s="7"/>
      <c r="GS47" s="7"/>
      <c r="GT47" s="7"/>
      <c r="GU47" s="7"/>
      <c r="GV47" s="7"/>
      <c r="GW47" s="7"/>
      <c r="GX47" s="7"/>
    </row>
    <row r="48" ht="13.5" s="8" customFormat="1">
      <c r="A48" s="65">
        <v>39</v>
      </c>
      <c r="B48" s="53" t="s">
        <v>56</v>
      </c>
      <c r="C48" s="54">
        <v>1.69</v>
      </c>
      <c r="D48" s="54">
        <f>IFERROR(C48/T11N!C48*100,0)</f>
      </c>
      <c r="E48" s="54">
        <v>0</v>
      </c>
      <c r="F48" s="54">
        <f>IFERROR(E48/T11N!E48*100,0)</f>
      </c>
      <c r="G48" s="54">
        <v>3.17</v>
      </c>
      <c r="H48" s="54">
        <f>IFERROR(G48/T11N!G48*100,0)</f>
      </c>
      <c r="I48" s="54">
        <v>4.54</v>
      </c>
      <c r="J48" s="54">
        <f>IFERROR(I48/T11N!I48*100,0)</f>
      </c>
      <c r="K48" s="74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  <c r="DT48" s="7"/>
      <c r="DU48" s="7"/>
      <c r="DV48" s="7"/>
      <c r="DW48" s="7"/>
      <c r="DX48" s="7"/>
      <c r="DY48" s="7"/>
      <c r="DZ48" s="7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7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7"/>
      <c r="FE48" s="7"/>
      <c r="FF48" s="7"/>
      <c r="FG48" s="7"/>
      <c r="FH48" s="7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7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7"/>
      <c r="GQ48" s="7"/>
      <c r="GR48" s="7"/>
      <c r="GS48" s="7"/>
      <c r="GT48" s="7"/>
      <c r="GU48" s="7"/>
      <c r="GV48" s="7"/>
      <c r="GW48" s="7"/>
      <c r="GX48" s="7"/>
    </row>
    <row r="49" ht="13.5" s="8" customFormat="1">
      <c r="A49" s="65">
        <v>40</v>
      </c>
      <c r="B49" s="53" t="s">
        <v>57</v>
      </c>
      <c r="C49" s="54">
        <v>0.09</v>
      </c>
      <c r="D49" s="54">
        <f>IFERROR(C49/T11N!C49*100,0)</f>
      </c>
      <c r="E49" s="54">
        <v>0.82</v>
      </c>
      <c r="F49" s="54">
        <f>IFERROR(E49/T11N!E49*100,0)</f>
      </c>
      <c r="G49" s="54">
        <v>3.13</v>
      </c>
      <c r="H49" s="54">
        <f>IFERROR(G49/T11N!G49*100,0)</f>
      </c>
      <c r="I49" s="54">
        <v>2.76</v>
      </c>
      <c r="J49" s="54">
        <f>IFERROR(I49/T11N!I49*100,0)</f>
      </c>
      <c r="K49" s="74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  <c r="CW49" s="7"/>
      <c r="CX49" s="7"/>
      <c r="CY49" s="7"/>
      <c r="CZ49" s="7"/>
      <c r="DA49" s="7"/>
      <c r="DB49" s="7"/>
      <c r="DC49" s="7"/>
      <c r="DD49" s="7"/>
      <c r="DE49" s="7"/>
      <c r="DF49" s="7"/>
      <c r="DG49" s="7"/>
      <c r="DH49" s="7"/>
      <c r="DI49" s="7"/>
      <c r="DJ49" s="7"/>
      <c r="DK49" s="7"/>
      <c r="DL49" s="7"/>
      <c r="DM49" s="7"/>
      <c r="DN49" s="7"/>
      <c r="DO49" s="7"/>
      <c r="DP49" s="7"/>
      <c r="DQ49" s="7"/>
      <c r="DR49" s="7"/>
      <c r="DS49" s="7"/>
      <c r="DT49" s="7"/>
      <c r="DU49" s="7"/>
      <c r="DV49" s="7"/>
      <c r="DW49" s="7"/>
      <c r="DX49" s="7"/>
      <c r="DY49" s="7"/>
      <c r="DZ49" s="7"/>
      <c r="EA49" s="7"/>
      <c r="EB49" s="7"/>
      <c r="EC49" s="7"/>
      <c r="ED49" s="7"/>
      <c r="EE49" s="7"/>
      <c r="EF49" s="7"/>
      <c r="EG49" s="7"/>
      <c r="EH49" s="7"/>
      <c r="EI49" s="7"/>
      <c r="EJ49" s="7"/>
      <c r="EK49" s="7"/>
      <c r="EL49" s="7"/>
      <c r="EM49" s="7"/>
      <c r="EN49" s="7"/>
      <c r="EO49" s="7"/>
      <c r="EP49" s="7"/>
      <c r="EQ49" s="7"/>
      <c r="ER49" s="7"/>
      <c r="ES49" s="7"/>
      <c r="ET49" s="7"/>
      <c r="EU49" s="7"/>
      <c r="EV49" s="7"/>
      <c r="EW49" s="7"/>
      <c r="EX49" s="7"/>
      <c r="EY49" s="7"/>
      <c r="EZ49" s="7"/>
      <c r="FA49" s="7"/>
      <c r="FB49" s="7"/>
      <c r="FC49" s="7"/>
      <c r="FD49" s="7"/>
      <c r="FE49" s="7"/>
      <c r="FF49" s="7"/>
      <c r="FG49" s="7"/>
      <c r="FH49" s="7"/>
      <c r="FI49" s="7"/>
      <c r="FJ49" s="7"/>
      <c r="FK49" s="7"/>
      <c r="FL49" s="7"/>
      <c r="FM49" s="7"/>
      <c r="FN49" s="7"/>
      <c r="FO49" s="7"/>
      <c r="FP49" s="7"/>
      <c r="FQ49" s="7"/>
      <c r="FR49" s="7"/>
      <c r="FS49" s="7"/>
      <c r="FT49" s="7"/>
      <c r="FU49" s="7"/>
      <c r="FV49" s="7"/>
      <c r="FW49" s="7"/>
      <c r="FX49" s="7"/>
      <c r="FY49" s="7"/>
      <c r="FZ49" s="7"/>
      <c r="GA49" s="7"/>
      <c r="GB49" s="7"/>
      <c r="GC49" s="7"/>
      <c r="GD49" s="7"/>
      <c r="GE49" s="7"/>
      <c r="GF49" s="7"/>
      <c r="GG49" s="7"/>
      <c r="GH49" s="7"/>
      <c r="GI49" s="7"/>
      <c r="GJ49" s="7"/>
      <c r="GK49" s="7"/>
      <c r="GL49" s="7"/>
      <c r="GM49" s="7"/>
      <c r="GN49" s="7"/>
      <c r="GO49" s="7"/>
      <c r="GP49" s="7"/>
      <c r="GQ49" s="7"/>
      <c r="GR49" s="7"/>
      <c r="GS49" s="7"/>
      <c r="GT49" s="7"/>
      <c r="GU49" s="7"/>
      <c r="GV49" s="7"/>
      <c r="GW49" s="7"/>
      <c r="GX49" s="7"/>
    </row>
    <row r="50" ht="13.5" s="8" customFormat="1">
      <c r="A50" s="65">
        <v>41</v>
      </c>
      <c r="B50" s="53" t="s">
        <v>58</v>
      </c>
      <c r="C50" s="54">
        <v>0.121361</v>
      </c>
      <c r="D50" s="54">
        <f>IFERROR(C50/T11N!C50*100,0)</f>
      </c>
      <c r="E50" s="54">
        <v>0.24</v>
      </c>
      <c r="F50" s="54">
        <f>IFERROR(E50/T11N!E50*100,0)</f>
      </c>
      <c r="G50" s="54">
        <v>0.2054</v>
      </c>
      <c r="H50" s="54">
        <f>IFERROR(G50/T11N!G50*100,0)</f>
      </c>
      <c r="I50" s="54">
        <v>0.16</v>
      </c>
      <c r="J50" s="54">
        <f>IFERROR(I50/T11N!I50*100,0)</f>
      </c>
      <c r="K50" s="74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  <c r="CW50" s="7"/>
      <c r="CX50" s="7"/>
      <c r="CY50" s="7"/>
      <c r="CZ50" s="7"/>
      <c r="DA50" s="7"/>
      <c r="DB50" s="7"/>
      <c r="DC50" s="7"/>
      <c r="DD50" s="7"/>
      <c r="DE50" s="7"/>
      <c r="DF50" s="7"/>
      <c r="DG50" s="7"/>
      <c r="DH50" s="7"/>
      <c r="DI50" s="7"/>
      <c r="DJ50" s="7"/>
      <c r="DK50" s="7"/>
      <c r="DL50" s="7"/>
      <c r="DM50" s="7"/>
      <c r="DN50" s="7"/>
      <c r="DO50" s="7"/>
      <c r="DP50" s="7"/>
      <c r="DQ50" s="7"/>
      <c r="DR50" s="7"/>
      <c r="DS50" s="7"/>
      <c r="DT50" s="7"/>
      <c r="DU50" s="7"/>
      <c r="DV50" s="7"/>
      <c r="DW50" s="7"/>
      <c r="DX50" s="7"/>
      <c r="DY50" s="7"/>
      <c r="DZ50" s="7"/>
      <c r="EA50" s="7"/>
      <c r="EB50" s="7"/>
      <c r="EC50" s="7"/>
      <c r="ED50" s="7"/>
      <c r="EE50" s="7"/>
      <c r="EF50" s="7"/>
      <c r="EG50" s="7"/>
      <c r="EH50" s="7"/>
      <c r="EI50" s="7"/>
      <c r="EJ50" s="7"/>
      <c r="EK50" s="7"/>
      <c r="EL50" s="7"/>
      <c r="EM50" s="7"/>
      <c r="EN50" s="7"/>
      <c r="EO50" s="7"/>
      <c r="EP50" s="7"/>
      <c r="EQ50" s="7"/>
      <c r="ER50" s="7"/>
      <c r="ES50" s="7"/>
      <c r="ET50" s="7"/>
      <c r="EU50" s="7"/>
      <c r="EV50" s="7"/>
      <c r="EW50" s="7"/>
      <c r="EX50" s="7"/>
      <c r="EY50" s="7"/>
      <c r="EZ50" s="7"/>
      <c r="FA50" s="7"/>
      <c r="FB50" s="7"/>
      <c r="FC50" s="7"/>
      <c r="FD50" s="7"/>
      <c r="FE50" s="7"/>
      <c r="FF50" s="7"/>
      <c r="FG50" s="7"/>
      <c r="FH50" s="7"/>
      <c r="FI50" s="7"/>
      <c r="FJ50" s="7"/>
      <c r="FK50" s="7"/>
      <c r="FL50" s="7"/>
      <c r="FM50" s="7"/>
      <c r="FN50" s="7"/>
      <c r="FO50" s="7"/>
      <c r="FP50" s="7"/>
      <c r="FQ50" s="7"/>
      <c r="FR50" s="7"/>
      <c r="FS50" s="7"/>
      <c r="FT50" s="7"/>
      <c r="FU50" s="7"/>
      <c r="FV50" s="7"/>
      <c r="FW50" s="7"/>
      <c r="FX50" s="7"/>
      <c r="FY50" s="7"/>
      <c r="FZ50" s="7"/>
      <c r="GA50" s="7"/>
      <c r="GB50" s="7"/>
      <c r="GC50" s="7"/>
      <c r="GD50" s="7"/>
      <c r="GE50" s="7"/>
      <c r="GF50" s="7"/>
      <c r="GG50" s="7"/>
      <c r="GH50" s="7"/>
      <c r="GI50" s="7"/>
      <c r="GJ50" s="7"/>
      <c r="GK50" s="7"/>
      <c r="GL50" s="7"/>
      <c r="GM50" s="7"/>
      <c r="GN50" s="7"/>
      <c r="GO50" s="7"/>
      <c r="GP50" s="7"/>
      <c r="GQ50" s="7"/>
      <c r="GR50" s="7"/>
      <c r="GS50" s="7"/>
      <c r="GT50" s="7"/>
      <c r="GU50" s="7"/>
      <c r="GV50" s="7"/>
      <c r="GW50" s="7"/>
      <c r="GX50" s="7"/>
    </row>
    <row r="51" ht="13.5" s="8" customFormat="1">
      <c r="A51" s="65">
        <v>42</v>
      </c>
      <c r="B51" s="53" t="s">
        <v>59</v>
      </c>
      <c r="C51" s="54">
        <v>0.31</v>
      </c>
      <c r="D51" s="54">
        <f>IFERROR(C51/T11N!C51*100,0)</f>
      </c>
      <c r="E51" s="54">
        <v>0.59</v>
      </c>
      <c r="F51" s="54">
        <f>IFERROR(E51/T11N!E51*100,0)</f>
      </c>
      <c r="G51" s="54">
        <v>4.07</v>
      </c>
      <c r="H51" s="54">
        <f>IFERROR(G51/T11N!G51*100,0)</f>
      </c>
      <c r="I51" s="54">
        <v>4.23</v>
      </c>
      <c r="J51" s="54">
        <f>IFERROR(I51/T11N!I51*100,0)</f>
      </c>
      <c r="K51" s="74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  <c r="CW51" s="7"/>
      <c r="CX51" s="7"/>
      <c r="CY51" s="7"/>
      <c r="CZ51" s="7"/>
      <c r="DA51" s="7"/>
      <c r="DB51" s="7"/>
      <c r="DC51" s="7"/>
      <c r="DD51" s="7"/>
      <c r="DE51" s="7"/>
      <c r="DF51" s="7"/>
      <c r="DG51" s="7"/>
      <c r="DH51" s="7"/>
      <c r="DI51" s="7"/>
      <c r="DJ51" s="7"/>
      <c r="DK51" s="7"/>
      <c r="DL51" s="7"/>
      <c r="DM51" s="7"/>
      <c r="DN51" s="7"/>
      <c r="DO51" s="7"/>
      <c r="DP51" s="7"/>
      <c r="DQ51" s="7"/>
      <c r="DR51" s="7"/>
      <c r="DS51" s="7"/>
      <c r="DT51" s="7"/>
      <c r="DU51" s="7"/>
      <c r="DV51" s="7"/>
      <c r="DW51" s="7"/>
      <c r="DX51" s="7"/>
      <c r="DY51" s="7"/>
      <c r="DZ51" s="7"/>
      <c r="EA51" s="7"/>
      <c r="EB51" s="7"/>
      <c r="EC51" s="7"/>
      <c r="ED51" s="7"/>
      <c r="EE51" s="7"/>
      <c r="EF51" s="7"/>
      <c r="EG51" s="7"/>
      <c r="EH51" s="7"/>
      <c r="EI51" s="7"/>
      <c r="EJ51" s="7"/>
      <c r="EK51" s="7"/>
      <c r="EL51" s="7"/>
      <c r="EM51" s="7"/>
      <c r="EN51" s="7"/>
      <c r="EO51" s="7"/>
      <c r="EP51" s="7"/>
      <c r="EQ51" s="7"/>
      <c r="ER51" s="7"/>
      <c r="ES51" s="7"/>
      <c r="ET51" s="7"/>
      <c r="EU51" s="7"/>
      <c r="EV51" s="7"/>
      <c r="EW51" s="7"/>
      <c r="EX51" s="7"/>
      <c r="EY51" s="7"/>
      <c r="EZ51" s="7"/>
      <c r="FA51" s="7"/>
      <c r="FB51" s="7"/>
      <c r="FC51" s="7"/>
      <c r="FD51" s="7"/>
      <c r="FE51" s="7"/>
      <c r="FF51" s="7"/>
      <c r="FG51" s="7"/>
      <c r="FH51" s="7"/>
      <c r="FI51" s="7"/>
      <c r="FJ51" s="7"/>
      <c r="FK51" s="7"/>
      <c r="FL51" s="7"/>
      <c r="FM51" s="7"/>
      <c r="FN51" s="7"/>
      <c r="FO51" s="7"/>
      <c r="FP51" s="7"/>
      <c r="FQ51" s="7"/>
      <c r="FR51" s="7"/>
      <c r="FS51" s="7"/>
      <c r="FT51" s="7"/>
      <c r="FU51" s="7"/>
      <c r="FV51" s="7"/>
      <c r="FW51" s="7"/>
      <c r="FX51" s="7"/>
      <c r="FY51" s="7"/>
      <c r="FZ51" s="7"/>
      <c r="GA51" s="7"/>
      <c r="GB51" s="7"/>
      <c r="GC51" s="7"/>
      <c r="GD51" s="7"/>
      <c r="GE51" s="7"/>
      <c r="GF51" s="7"/>
      <c r="GG51" s="7"/>
      <c r="GH51" s="7"/>
      <c r="GI51" s="7"/>
      <c r="GJ51" s="7"/>
      <c r="GK51" s="7"/>
      <c r="GL51" s="7"/>
      <c r="GM51" s="7"/>
      <c r="GN51" s="7"/>
      <c r="GO51" s="7"/>
      <c r="GP51" s="7"/>
      <c r="GQ51" s="7"/>
      <c r="GR51" s="7"/>
      <c r="GS51" s="7"/>
      <c r="GT51" s="7"/>
      <c r="GU51" s="7"/>
      <c r="GV51" s="7"/>
      <c r="GW51" s="7"/>
      <c r="GX51" s="7"/>
    </row>
    <row r="52" ht="13.5" s="8" customFormat="1">
      <c r="A52" s="16"/>
      <c r="B52" s="5" t="s">
        <v>60</v>
      </c>
      <c r="C52" s="6">
        <f>SUM(C44:C51)</f>
      </c>
      <c r="D52" s="6">
        <f>IFERROR(C52/T11N!C52*100,0)</f>
      </c>
      <c r="E52" s="6">
        <f>SUM(E44:E51)</f>
      </c>
      <c r="F52" s="6">
        <f>IFERROR(E52/T11N!E52*100,0)</f>
      </c>
      <c r="G52" s="6">
        <f>SUM(G44:G51)</f>
      </c>
      <c r="H52" s="6">
        <f>IFERROR(G52/T11N!G52*100,0)</f>
      </c>
      <c r="I52" s="6">
        <f>SUM(I44:I51)</f>
      </c>
      <c r="J52" s="6">
        <f>IFERROR(I52/T11N!I52*100,0)</f>
      </c>
      <c r="K52" s="74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  <c r="CW52" s="7"/>
      <c r="CX52" s="7"/>
      <c r="CY52" s="7"/>
      <c r="CZ52" s="7"/>
      <c r="DA52" s="7"/>
      <c r="DB52" s="7"/>
      <c r="DC52" s="7"/>
      <c r="DD52" s="7"/>
      <c r="DE52" s="7"/>
      <c r="DF52" s="7"/>
      <c r="DG52" s="7"/>
      <c r="DH52" s="7"/>
      <c r="DI52" s="7"/>
      <c r="DJ52" s="7"/>
      <c r="DK52" s="7"/>
      <c r="DL52" s="7"/>
      <c r="DM52" s="7"/>
      <c r="DN52" s="7"/>
      <c r="DO52" s="7"/>
      <c r="DP52" s="7"/>
      <c r="DQ52" s="7"/>
      <c r="DR52" s="7"/>
      <c r="DS52" s="7"/>
      <c r="DT52" s="7"/>
      <c r="DU52" s="7"/>
      <c r="DV52" s="7"/>
      <c r="DW52" s="7"/>
      <c r="DX52" s="7"/>
      <c r="DY52" s="7"/>
      <c r="DZ52" s="7"/>
      <c r="EA52" s="7"/>
      <c r="EB52" s="7"/>
      <c r="EC52" s="7"/>
      <c r="ED52" s="7"/>
      <c r="EE52" s="7"/>
      <c r="EF52" s="7"/>
      <c r="EG52" s="7"/>
      <c r="EH52" s="7"/>
      <c r="EI52" s="7"/>
      <c r="EJ52" s="7"/>
      <c r="EK52" s="7"/>
      <c r="EL52" s="7"/>
      <c r="EM52" s="7"/>
      <c r="EN52" s="7"/>
      <c r="EO52" s="7"/>
      <c r="EP52" s="7"/>
      <c r="EQ52" s="7"/>
      <c r="ER52" s="7"/>
      <c r="ES52" s="7"/>
      <c r="ET52" s="7"/>
      <c r="EU52" s="7"/>
      <c r="EV52" s="7"/>
      <c r="EW52" s="7"/>
      <c r="EX52" s="7"/>
      <c r="EY52" s="7"/>
      <c r="EZ52" s="7"/>
      <c r="FA52" s="7"/>
      <c r="FB52" s="7"/>
      <c r="FC52" s="7"/>
      <c r="FD52" s="7"/>
      <c r="FE52" s="7"/>
      <c r="FF52" s="7"/>
      <c r="FG52" s="7"/>
      <c r="FH52" s="7"/>
      <c r="FI52" s="7"/>
      <c r="FJ52" s="7"/>
      <c r="FK52" s="7"/>
      <c r="FL52" s="7"/>
      <c r="FM52" s="7"/>
      <c r="FN52" s="7"/>
      <c r="FO52" s="7"/>
      <c r="FP52" s="7"/>
      <c r="FQ52" s="7"/>
      <c r="FR52" s="7"/>
      <c r="FS52" s="7"/>
      <c r="FT52" s="7"/>
      <c r="FU52" s="7"/>
      <c r="FV52" s="7"/>
      <c r="FW52" s="7"/>
      <c r="FX52" s="7"/>
      <c r="FY52" s="7"/>
      <c r="FZ52" s="7"/>
      <c r="GA52" s="7"/>
      <c r="GB52" s="7"/>
      <c r="GC52" s="7"/>
      <c r="GD52" s="7"/>
      <c r="GE52" s="7"/>
      <c r="GF52" s="7"/>
      <c r="GG52" s="7"/>
      <c r="GH52" s="7"/>
      <c r="GI52" s="7"/>
      <c r="GJ52" s="7"/>
      <c r="GK52" s="7"/>
      <c r="GL52" s="7"/>
      <c r="GM52" s="7"/>
      <c r="GN52" s="7"/>
      <c r="GO52" s="7"/>
      <c r="GP52" s="7"/>
      <c r="GQ52" s="7"/>
      <c r="GR52" s="7"/>
      <c r="GS52" s="7"/>
      <c r="GT52" s="7"/>
      <c r="GU52" s="7"/>
      <c r="GV52" s="7"/>
      <c r="GW52" s="7"/>
      <c r="GX52" s="7"/>
    </row>
    <row r="53" ht="14.25" s="8" customFormat="1">
      <c r="A53" s="16"/>
      <c r="B53" s="5" t="s">
        <v>61</v>
      </c>
      <c r="C53" s="21">
        <f>SUM(C43,C41,C39,C19,C52)</f>
      </c>
      <c r="D53" s="6">
        <f>IFERROR(C53/T11N!C53*100,0)</f>
      </c>
      <c r="E53" s="21">
        <f>SUM(E43,E41,E39,E19,E52)</f>
      </c>
      <c r="F53" s="6">
        <f>IFERROR(E53/T11N!E53*100,0)</f>
      </c>
      <c r="G53" s="21">
        <f>SUM(G43,G41,G39,G19,G52)</f>
      </c>
      <c r="H53" s="6">
        <f>IFERROR(G53/T11N!G53*100,0)</f>
      </c>
      <c r="I53" s="21">
        <f>SUM(I43,I41,I39,I19,I52)</f>
      </c>
      <c r="J53" s="6">
        <f>IFERROR(I53/T11N!I53*100,0)</f>
      </c>
      <c r="K53" s="74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  <c r="CW53" s="7"/>
      <c r="CX53" s="7"/>
      <c r="CY53" s="7"/>
      <c r="CZ53" s="7"/>
      <c r="DA53" s="7"/>
      <c r="DB53" s="7"/>
      <c r="DC53" s="7"/>
      <c r="DD53" s="7"/>
      <c r="DE53" s="7"/>
      <c r="DF53" s="7"/>
      <c r="DG53" s="7"/>
      <c r="DH53" s="7"/>
      <c r="DI53" s="7"/>
      <c r="DJ53" s="7"/>
      <c r="DK53" s="7"/>
      <c r="DL53" s="7"/>
      <c r="DM53" s="7"/>
      <c r="DN53" s="7"/>
      <c r="DO53" s="7"/>
      <c r="DP53" s="7"/>
      <c r="DQ53" s="7"/>
      <c r="DR53" s="7"/>
      <c r="DS53" s="7"/>
      <c r="DT53" s="7"/>
      <c r="DU53" s="7"/>
      <c r="DV53" s="7"/>
      <c r="DW53" s="7"/>
      <c r="DX53" s="7"/>
      <c r="DY53" s="7"/>
      <c r="DZ53" s="7"/>
      <c r="EA53" s="7"/>
      <c r="EB53" s="7"/>
      <c r="EC53" s="7"/>
      <c r="ED53" s="7"/>
      <c r="EE53" s="7"/>
      <c r="EF53" s="7"/>
      <c r="EG53" s="7"/>
      <c r="EH53" s="7"/>
      <c r="EI53" s="7"/>
      <c r="EJ53" s="7"/>
      <c r="EK53" s="7"/>
      <c r="EL53" s="7"/>
      <c r="EM53" s="7"/>
      <c r="EN53" s="7"/>
      <c r="EO53" s="7"/>
      <c r="EP53" s="7"/>
      <c r="EQ53" s="7"/>
      <c r="ER53" s="7"/>
      <c r="ES53" s="7"/>
      <c r="ET53" s="7"/>
      <c r="EU53" s="7"/>
      <c r="EV53" s="7"/>
      <c r="EW53" s="7"/>
      <c r="EX53" s="7"/>
      <c r="EY53" s="7"/>
      <c r="EZ53" s="7"/>
      <c r="FA53" s="7"/>
      <c r="FB53" s="7"/>
      <c r="FC53" s="7"/>
      <c r="FD53" s="7"/>
      <c r="FE53" s="7"/>
      <c r="FF53" s="7"/>
      <c r="FG53" s="7"/>
      <c r="FH53" s="7"/>
      <c r="FI53" s="7"/>
      <c r="FJ53" s="7"/>
      <c r="FK53" s="7"/>
      <c r="FL53" s="7"/>
      <c r="FM53" s="7"/>
      <c r="FN53" s="7"/>
      <c r="FO53" s="7"/>
      <c r="FP53" s="7"/>
      <c r="FQ53" s="7"/>
      <c r="FR53" s="7"/>
      <c r="FS53" s="7"/>
      <c r="FT53" s="7"/>
      <c r="FU53" s="7"/>
      <c r="FV53" s="7"/>
      <c r="FW53" s="7"/>
      <c r="FX53" s="7"/>
      <c r="FY53" s="7"/>
      <c r="FZ53" s="7"/>
      <c r="GA53" s="7"/>
      <c r="GB53" s="7"/>
      <c r="GC53" s="7"/>
      <c r="GD53" s="7"/>
      <c r="GE53" s="7"/>
      <c r="GF53" s="7"/>
      <c r="GG53" s="7"/>
      <c r="GH53" s="7"/>
      <c r="GI53" s="7"/>
      <c r="GJ53" s="7"/>
      <c r="GK53" s="7"/>
      <c r="GL53" s="7"/>
      <c r="GM53" s="7"/>
      <c r="GN53" s="7"/>
      <c r="GO53" s="7"/>
      <c r="GP53" s="7"/>
      <c r="GQ53" s="7"/>
      <c r="GR53" s="7"/>
      <c r="GS53" s="7"/>
      <c r="GT53" s="7"/>
      <c r="GU53" s="7"/>
      <c r="GV53" s="7"/>
      <c r="GW53" s="7"/>
      <c r="GX53" s="7"/>
    </row>
    <row r="54">
      <c r="A54" s="1"/>
      <c r="B54" s="10"/>
      <c r="C54" s="11"/>
      <c r="D54" s="11"/>
      <c r="E54" s="11"/>
      <c r="F54" s="11"/>
      <c r="G54" s="11"/>
      <c r="H54" s="12"/>
      <c r="I54" s="12"/>
      <c r="J54" s="11"/>
      <c r="K54" s="11"/>
      <c r="L54" s="11"/>
    </row>
    <row r="55">
      <c r="A55" s="1"/>
      <c r="B55" s="1"/>
      <c r="C55" s="11"/>
      <c r="D55" s="11"/>
      <c r="E55" s="11"/>
      <c r="F55" s="11"/>
      <c r="G55" s="11"/>
      <c r="H55" s="12"/>
      <c r="I55" s="12"/>
      <c r="J55" s="11"/>
      <c r="K55" s="11"/>
      <c r="L55" s="11"/>
    </row>
    <row r="56">
      <c r="A56" s="1"/>
      <c r="B56" s="1"/>
      <c r="C56" s="11"/>
      <c r="D56" s="11"/>
      <c r="E56" s="11"/>
      <c r="F56" s="11"/>
      <c r="G56" s="11"/>
      <c r="H56" s="12"/>
      <c r="I56" s="12"/>
      <c r="J56" s="11"/>
      <c r="K56" s="11"/>
      <c r="L56" s="11"/>
    </row>
    <row r="57">
      <c r="A57" s="1"/>
      <c r="B57" s="1"/>
      <c r="C57" s="11"/>
      <c r="D57" s="11"/>
      <c r="E57" s="11"/>
      <c r="F57" s="11"/>
      <c r="G57" s="11"/>
      <c r="H57" s="12"/>
      <c r="I57" s="12"/>
      <c r="J57" s="11"/>
      <c r="K57" s="11"/>
      <c r="L57" s="11"/>
    </row>
    <row r="58">
      <c r="A58" s="1"/>
      <c r="B58" s="1"/>
      <c r="C58" s="11"/>
      <c r="D58" s="11"/>
      <c r="E58" s="11"/>
      <c r="F58" s="11"/>
      <c r="G58" s="11"/>
      <c r="H58" s="12"/>
      <c r="I58" s="12"/>
      <c r="J58" s="11"/>
      <c r="K58" s="11"/>
      <c r="L58" s="11"/>
    </row>
    <row r="59">
      <c r="A59" s="1"/>
      <c r="B59" s="1"/>
      <c r="C59" s="11"/>
      <c r="D59" s="11"/>
      <c r="E59" s="11"/>
      <c r="F59" s="11"/>
      <c r="G59" s="11"/>
      <c r="H59" s="12"/>
      <c r="I59" s="12"/>
      <c r="J59" s="11"/>
      <c r="K59" s="11"/>
      <c r="L59" s="11"/>
    </row>
    <row r="60">
      <c r="A60" s="1"/>
      <c r="B60" s="1"/>
      <c r="C60" s="11"/>
      <c r="D60" s="11"/>
      <c r="E60" s="11"/>
      <c r="F60" s="11"/>
      <c r="G60" s="11"/>
      <c r="H60" s="12"/>
      <c r="I60" s="12"/>
      <c r="J60" s="11"/>
      <c r="K60" s="11"/>
      <c r="L60" s="11"/>
    </row>
    <row r="61">
      <c r="A61" s="1"/>
      <c r="B61" s="1"/>
      <c r="C61" s="11"/>
      <c r="D61" s="11"/>
      <c r="E61" s="11"/>
      <c r="F61" s="11"/>
      <c r="G61" s="11"/>
      <c r="H61" s="12"/>
      <c r="I61" s="12"/>
      <c r="J61" s="11"/>
      <c r="K61" s="11"/>
      <c r="L61" s="11"/>
    </row>
    <row r="62">
      <c r="A62" s="1"/>
      <c r="B62" s="1"/>
      <c r="C62" s="11"/>
      <c r="D62" s="11"/>
      <c r="E62" s="11"/>
      <c r="F62" s="11"/>
      <c r="G62" s="11"/>
      <c r="H62" s="12"/>
      <c r="I62" s="12"/>
      <c r="J62" s="11"/>
      <c r="K62" s="11"/>
      <c r="L62" s="11"/>
    </row>
    <row r="63">
      <c r="A63" s="1"/>
      <c r="B63" s="1"/>
      <c r="C63" s="11"/>
      <c r="D63" s="11"/>
      <c r="E63" s="11"/>
      <c r="F63" s="11"/>
      <c r="G63" s="11"/>
      <c r="H63" s="12"/>
      <c r="I63" s="12"/>
      <c r="J63" s="11"/>
      <c r="K63" s="11"/>
      <c r="L63" s="11"/>
    </row>
    <row r="64">
      <c r="A64" s="1"/>
      <c r="B64" s="1"/>
      <c r="C64" s="11"/>
      <c r="D64" s="11"/>
      <c r="E64" s="11"/>
      <c r="F64" s="11"/>
      <c r="G64" s="11"/>
      <c r="H64" s="12"/>
      <c r="I64" s="12"/>
      <c r="J64" s="11"/>
      <c r="K64" s="11"/>
      <c r="L64" s="11"/>
    </row>
    <row r="65">
      <c r="A65" s="1"/>
      <c r="B65" s="1"/>
      <c r="C65" s="11"/>
      <c r="D65" s="11"/>
      <c r="E65" s="11"/>
      <c r="F65" s="11"/>
      <c r="G65" s="11"/>
      <c r="H65" s="12"/>
      <c r="I65" s="12"/>
      <c r="J65" s="11"/>
      <c r="K65" s="11"/>
      <c r="L65" s="11"/>
    </row>
    <row r="66">
      <c r="A66" s="1"/>
      <c r="B66" s="1"/>
      <c r="C66" s="11"/>
      <c r="D66" s="11"/>
      <c r="E66" s="11"/>
      <c r="F66" s="11"/>
      <c r="G66" s="11"/>
      <c r="H66" s="12"/>
      <c r="I66" s="12"/>
      <c r="J66" s="11"/>
      <c r="K66" s="11"/>
      <c r="L66" s="11"/>
    </row>
    <row r="67">
      <c r="A67" s="1"/>
      <c r="B67" s="1"/>
      <c r="C67" s="11"/>
      <c r="D67" s="11"/>
      <c r="E67" s="11"/>
      <c r="F67" s="11"/>
      <c r="G67" s="11"/>
      <c r="H67" s="12"/>
      <c r="I67" s="12"/>
      <c r="J67" s="11"/>
      <c r="K67" s="11"/>
      <c r="L67" s="11"/>
    </row>
    <row r="68">
      <c r="A68" s="1"/>
      <c r="B68" s="1"/>
      <c r="C68" s="11"/>
      <c r="D68" s="11"/>
      <c r="E68" s="11"/>
      <c r="F68" s="11"/>
      <c r="G68" s="11"/>
      <c r="H68" s="12"/>
      <c r="I68" s="12"/>
      <c r="J68" s="11"/>
      <c r="K68" s="11"/>
      <c r="L68" s="11"/>
    </row>
    <row r="69">
      <c r="A69" s="1"/>
      <c r="B69" s="1"/>
      <c r="C69" s="11"/>
      <c r="D69" s="11"/>
      <c r="E69" s="11"/>
      <c r="F69" s="11"/>
      <c r="G69" s="11"/>
      <c r="H69" s="12"/>
      <c r="I69" s="12"/>
      <c r="J69" s="11"/>
      <c r="K69" s="11"/>
      <c r="L69" s="11"/>
    </row>
    <row r="70">
      <c r="A70" s="1"/>
      <c r="B70" s="1"/>
      <c r="C70" s="11"/>
      <c r="D70" s="11"/>
      <c r="E70" s="11"/>
      <c r="F70" s="11"/>
      <c r="G70" s="11"/>
      <c r="H70" s="12"/>
      <c r="I70" s="12"/>
      <c r="J70" s="11"/>
      <c r="K70" s="11"/>
      <c r="L70" s="11"/>
    </row>
    <row r="71">
      <c r="A71" s="1"/>
      <c r="B71" s="1"/>
      <c r="C71" s="11"/>
      <c r="D71" s="11"/>
      <c r="E71" s="11"/>
      <c r="F71" s="11"/>
      <c r="G71" s="11"/>
      <c r="H71" s="12"/>
      <c r="I71" s="12"/>
      <c r="J71" s="11"/>
      <c r="K71" s="11"/>
      <c r="L71" s="11"/>
    </row>
    <row r="72">
      <c r="A72" s="1"/>
      <c r="B72" s="1"/>
      <c r="C72" s="11"/>
      <c r="D72" s="11"/>
      <c r="E72" s="11"/>
      <c r="F72" s="11"/>
      <c r="G72" s="11"/>
      <c r="H72" s="12"/>
      <c r="I72" s="12"/>
      <c r="J72" s="11"/>
      <c r="K72" s="11"/>
      <c r="L72" s="11"/>
    </row>
    <row r="73">
      <c r="A73" s="1"/>
      <c r="B73" s="1"/>
      <c r="C73" s="11"/>
      <c r="D73" s="11"/>
      <c r="E73" s="11"/>
      <c r="F73" s="11"/>
      <c r="G73" s="11"/>
      <c r="H73" s="12"/>
      <c r="I73" s="12"/>
      <c r="J73" s="11"/>
      <c r="K73" s="11"/>
      <c r="L73" s="11"/>
    </row>
    <row r="74">
      <c r="A74" s="1"/>
      <c r="B74" s="1"/>
      <c r="C74" s="11"/>
      <c r="D74" s="11"/>
      <c r="E74" s="11"/>
      <c r="F74" s="11"/>
      <c r="G74" s="11"/>
      <c r="H74" s="12"/>
      <c r="I74" s="12"/>
      <c r="J74" s="11"/>
      <c r="K74" s="11"/>
      <c r="L74" s="11"/>
    </row>
    <row r="75">
      <c r="A75" s="1"/>
      <c r="B75" s="1"/>
      <c r="C75" s="11"/>
      <c r="D75" s="11"/>
      <c r="E75" s="11"/>
      <c r="F75" s="11"/>
      <c r="G75" s="11"/>
      <c r="H75" s="12"/>
      <c r="I75" s="12"/>
      <c r="J75" s="11"/>
      <c r="K75" s="11"/>
      <c r="L75" s="11"/>
    </row>
    <row r="76">
      <c r="A76" s="1"/>
      <c r="B76" s="1"/>
      <c r="C76" s="11"/>
      <c r="D76" s="11"/>
      <c r="E76" s="11"/>
      <c r="F76" s="11"/>
      <c r="G76" s="11"/>
      <c r="H76" s="12"/>
      <c r="I76" s="12"/>
      <c r="J76" s="11"/>
      <c r="K76" s="11"/>
      <c r="L76" s="11"/>
    </row>
    <row r="77">
      <c r="A77" s="1"/>
      <c r="B77" s="1"/>
      <c r="C77" s="11"/>
      <c r="D77" s="11"/>
      <c r="E77" s="11"/>
      <c r="F77" s="11"/>
      <c r="G77" s="11"/>
      <c r="H77" s="12"/>
      <c r="I77" s="12"/>
      <c r="J77" s="11"/>
      <c r="K77" s="11"/>
      <c r="L77" s="11"/>
    </row>
    <row r="78">
      <c r="A78" s="1"/>
      <c r="B78" s="1"/>
      <c r="C78" s="11"/>
      <c r="D78" s="11"/>
      <c r="E78" s="11"/>
      <c r="F78" s="11"/>
      <c r="G78" s="11"/>
      <c r="H78" s="12"/>
      <c r="I78" s="12"/>
      <c r="J78" s="11"/>
      <c r="K78" s="11"/>
      <c r="L78" s="11"/>
    </row>
    <row r="79">
      <c r="A79" s="1"/>
      <c r="B79" s="1"/>
      <c r="C79" s="11"/>
      <c r="D79" s="11"/>
      <c r="E79" s="11"/>
      <c r="F79" s="11"/>
      <c r="G79" s="11"/>
      <c r="H79" s="12"/>
      <c r="I79" s="12"/>
      <c r="J79" s="11"/>
      <c r="K79" s="11"/>
      <c r="L79" s="11"/>
    </row>
    <row r="80">
      <c r="A80" s="1"/>
      <c r="B80" s="1"/>
      <c r="C80" s="11"/>
      <c r="D80" s="11"/>
      <c r="E80" s="11"/>
      <c r="F80" s="11"/>
      <c r="G80" s="11"/>
      <c r="H80" s="12"/>
      <c r="I80" s="12"/>
      <c r="J80" s="11"/>
      <c r="K80" s="11"/>
      <c r="L80" s="11"/>
    </row>
    <row r="81">
      <c r="A81" s="1"/>
      <c r="B81" s="1"/>
      <c r="C81" s="11"/>
      <c r="D81" s="11"/>
      <c r="E81" s="11"/>
      <c r="F81" s="11"/>
      <c r="G81" s="11"/>
      <c r="H81" s="12"/>
      <c r="I81" s="12"/>
      <c r="J81" s="11"/>
      <c r="K81" s="11"/>
      <c r="L81" s="11"/>
    </row>
    <row r="82">
      <c r="A82" s="1"/>
      <c r="B82" s="1"/>
      <c r="C82" s="11"/>
      <c r="D82" s="11"/>
      <c r="E82" s="11"/>
      <c r="F82" s="11"/>
      <c r="G82" s="11"/>
      <c r="H82" s="12"/>
      <c r="I82" s="12"/>
      <c r="J82" s="11"/>
      <c r="K82" s="11"/>
      <c r="L82" s="11"/>
    </row>
    <row r="83">
      <c r="A83" s="1"/>
      <c r="B83" s="1"/>
      <c r="C83" s="11"/>
      <c r="D83" s="11"/>
      <c r="E83" s="11"/>
      <c r="F83" s="11"/>
      <c r="G83" s="11"/>
      <c r="H83" s="12"/>
      <c r="I83" s="12"/>
      <c r="J83" s="11"/>
      <c r="K83" s="11"/>
      <c r="L83" s="11"/>
    </row>
    <row r="84">
      <c r="A84" s="1"/>
      <c r="B84" s="1"/>
      <c r="C84" s="11"/>
      <c r="D84" s="11"/>
      <c r="E84" s="11"/>
      <c r="F84" s="11"/>
      <c r="G84" s="11"/>
      <c r="H84" s="12"/>
      <c r="I84" s="12"/>
      <c r="J84" s="11"/>
      <c r="K84" s="11"/>
      <c r="L84" s="11"/>
    </row>
    <row r="85">
      <c r="A85" s="1"/>
      <c r="B85" s="1"/>
      <c r="C85" s="11"/>
      <c r="D85" s="11"/>
      <c r="E85" s="11"/>
      <c r="F85" s="11"/>
      <c r="G85" s="11"/>
      <c r="H85" s="12"/>
      <c r="I85" s="12"/>
      <c r="J85" s="11"/>
      <c r="K85" s="11"/>
      <c r="L85" s="11"/>
    </row>
    <row r="86">
      <c r="A86" s="1"/>
      <c r="B86" s="1"/>
      <c r="C86" s="11"/>
      <c r="D86" s="11"/>
      <c r="E86" s="11"/>
      <c r="F86" s="11"/>
      <c r="G86" s="11"/>
      <c r="H86" s="12"/>
      <c r="I86" s="12"/>
      <c r="J86" s="11"/>
      <c r="K86" s="11"/>
      <c r="L86" s="11"/>
    </row>
    <row r="87">
      <c r="A87" s="1"/>
      <c r="B87" s="1"/>
      <c r="C87" s="11"/>
      <c r="D87" s="11"/>
      <c r="E87" s="11"/>
      <c r="F87" s="11"/>
      <c r="G87" s="11"/>
      <c r="H87" s="12"/>
      <c r="I87" s="12"/>
      <c r="J87" s="11"/>
      <c r="K87" s="11"/>
      <c r="L87" s="11"/>
    </row>
    <row r="88">
      <c r="A88" s="1"/>
      <c r="B88" s="1"/>
      <c r="C88" s="11"/>
      <c r="D88" s="11"/>
      <c r="E88" s="11"/>
      <c r="F88" s="11"/>
      <c r="G88" s="11"/>
      <c r="H88" s="12"/>
      <c r="I88" s="12"/>
      <c r="J88" s="11"/>
      <c r="K88" s="11"/>
      <c r="L88" s="11"/>
    </row>
    <row r="89">
      <c r="A89" s="1"/>
      <c r="B89" s="1"/>
      <c r="C89" s="11"/>
      <c r="D89" s="11"/>
      <c r="E89" s="11"/>
      <c r="F89" s="11"/>
      <c r="G89" s="11"/>
      <c r="H89" s="12"/>
      <c r="I89" s="12"/>
      <c r="J89" s="11"/>
      <c r="K89" s="11"/>
      <c r="L89" s="11"/>
    </row>
    <row r="90">
      <c r="A90" s="1"/>
      <c r="B90" s="1"/>
      <c r="C90" s="11"/>
      <c r="D90" s="11"/>
      <c r="E90" s="11"/>
      <c r="F90" s="11"/>
      <c r="G90" s="11"/>
      <c r="H90" s="12"/>
      <c r="I90" s="12"/>
      <c r="J90" s="11"/>
      <c r="K90" s="11"/>
      <c r="L90" s="11"/>
    </row>
    <row r="91">
      <c r="A91" s="1"/>
      <c r="B91" s="1"/>
      <c r="C91" s="11"/>
      <c r="D91" s="11"/>
      <c r="E91" s="11"/>
      <c r="F91" s="11"/>
      <c r="G91" s="11"/>
      <c r="H91" s="12"/>
      <c r="I91" s="12"/>
      <c r="J91" s="11"/>
      <c r="K91" s="11"/>
      <c r="L91" s="11"/>
    </row>
    <row r="92">
      <c r="A92" s="1"/>
      <c r="B92" s="1"/>
      <c r="C92" s="11"/>
      <c r="D92" s="11"/>
      <c r="E92" s="11"/>
      <c r="F92" s="11"/>
      <c r="G92" s="11"/>
      <c r="H92" s="12"/>
      <c r="I92" s="12"/>
      <c r="J92" s="11"/>
      <c r="K92" s="11"/>
      <c r="L92" s="11"/>
    </row>
    <row r="93">
      <c r="A93" s="1"/>
      <c r="B93" s="1"/>
      <c r="C93" s="11"/>
      <c r="D93" s="11"/>
      <c r="E93" s="11"/>
      <c r="F93" s="11"/>
      <c r="G93" s="11"/>
      <c r="H93" s="12"/>
      <c r="I93" s="12"/>
      <c r="J93" s="11"/>
      <c r="K93" s="11"/>
      <c r="L93" s="11"/>
    </row>
    <row r="94">
      <c r="A94" s="1"/>
      <c r="B94" s="1"/>
      <c r="C94" s="11"/>
      <c r="D94" s="11"/>
      <c r="E94" s="11"/>
      <c r="F94" s="11"/>
      <c r="G94" s="11"/>
      <c r="H94" s="12"/>
      <c r="I94" s="12"/>
      <c r="J94" s="11"/>
      <c r="K94" s="11"/>
      <c r="L94" s="11"/>
    </row>
    <row r="95">
      <c r="A95" s="1"/>
      <c r="B95" s="1"/>
      <c r="C95" s="11"/>
      <c r="D95" s="11"/>
      <c r="E95" s="11"/>
      <c r="F95" s="11"/>
      <c r="G95" s="11"/>
      <c r="H95" s="12"/>
      <c r="I95" s="12"/>
      <c r="J95" s="11"/>
      <c r="K95" s="11"/>
      <c r="L95" s="11"/>
    </row>
    <row r="96">
      <c r="A96" s="1"/>
      <c r="B96" s="1"/>
      <c r="C96" s="11"/>
      <c r="D96" s="11"/>
      <c r="E96" s="11"/>
      <c r="F96" s="11"/>
      <c r="G96" s="11"/>
      <c r="H96" s="12"/>
      <c r="I96" s="12"/>
      <c r="J96" s="11"/>
      <c r="K96" s="11"/>
      <c r="L96" s="11"/>
    </row>
    <row r="97">
      <c r="A97" s="1"/>
      <c r="B97" s="1"/>
      <c r="C97" s="11"/>
      <c r="D97" s="11"/>
      <c r="E97" s="11"/>
      <c r="F97" s="11"/>
      <c r="G97" s="11"/>
      <c r="H97" s="12"/>
      <c r="I97" s="12"/>
      <c r="J97" s="11"/>
      <c r="K97" s="11"/>
      <c r="L97" s="11"/>
    </row>
    <row r="98">
      <c r="A98" s="1"/>
      <c r="B98" s="1"/>
      <c r="C98" s="11"/>
      <c r="D98" s="11"/>
      <c r="E98" s="11"/>
      <c r="F98" s="11"/>
      <c r="G98" s="11"/>
      <c r="H98" s="12"/>
      <c r="I98" s="12"/>
      <c r="J98" s="11"/>
      <c r="K98" s="11"/>
      <c r="L98" s="11"/>
    </row>
    <row r="99">
      <c r="A99" s="1"/>
      <c r="B99" s="1"/>
      <c r="C99" s="11"/>
      <c r="D99" s="11"/>
      <c r="E99" s="11"/>
      <c r="F99" s="11"/>
      <c r="G99" s="11"/>
      <c r="H99" s="12"/>
      <c r="I99" s="12"/>
      <c r="J99" s="11"/>
      <c r="K99" s="11"/>
      <c r="L99" s="11"/>
    </row>
    <row r="100">
      <c r="A100" s="1"/>
      <c r="B100" s="1"/>
      <c r="C100" s="11"/>
      <c r="D100" s="11"/>
      <c r="E100" s="11"/>
      <c r="F100" s="11"/>
      <c r="G100" s="11"/>
      <c r="H100" s="12"/>
      <c r="I100" s="12"/>
      <c r="J100" s="11"/>
      <c r="K100" s="11"/>
      <c r="L100" s="11"/>
    </row>
    <row r="101">
      <c r="A101" s="1"/>
      <c r="B101" s="1"/>
      <c r="C101" s="11"/>
      <c r="D101" s="11"/>
      <c r="E101" s="11"/>
      <c r="F101" s="11"/>
      <c r="G101" s="11"/>
      <c r="H101" s="12"/>
      <c r="I101" s="12"/>
      <c r="J101" s="11"/>
      <c r="K101" s="11"/>
      <c r="L101" s="11"/>
    </row>
    <row r="102">
      <c r="A102" s="1"/>
      <c r="B102" s="1"/>
      <c r="C102" s="11"/>
      <c r="D102" s="11"/>
      <c r="E102" s="11"/>
      <c r="F102" s="11"/>
      <c r="G102" s="11"/>
      <c r="H102" s="12"/>
      <c r="I102" s="12"/>
      <c r="J102" s="11"/>
      <c r="K102" s="11"/>
      <c r="L102" s="11"/>
    </row>
    <row r="103">
      <c r="A103" s="1"/>
      <c r="B103" s="1"/>
      <c r="C103" s="11"/>
      <c r="D103" s="11"/>
      <c r="E103" s="11"/>
      <c r="F103" s="11"/>
      <c r="G103" s="11"/>
      <c r="H103" s="12"/>
      <c r="I103" s="12"/>
      <c r="J103" s="11"/>
      <c r="K103" s="11"/>
      <c r="L103" s="11"/>
    </row>
    <row r="104">
      <c r="A104" s="1"/>
      <c r="B104" s="1"/>
      <c r="C104" s="11"/>
      <c r="D104" s="11"/>
      <c r="E104" s="11"/>
      <c r="F104" s="11"/>
      <c r="G104" s="11"/>
      <c r="H104" s="12"/>
      <c r="I104" s="12"/>
      <c r="J104" s="11"/>
      <c r="K104" s="11"/>
      <c r="L104" s="11"/>
    </row>
    <row r="105">
      <c r="A105" s="1"/>
      <c r="B105" s="1"/>
      <c r="C105" s="11"/>
      <c r="D105" s="11"/>
      <c r="E105" s="11"/>
      <c r="F105" s="11"/>
      <c r="G105" s="11"/>
      <c r="H105" s="12"/>
      <c r="I105" s="12"/>
      <c r="J105" s="11"/>
      <c r="K105" s="11"/>
      <c r="L105" s="11"/>
    </row>
    <row r="106" s="1" customFormat="1">
      <c r="C106" s="11"/>
      <c r="D106" s="11"/>
      <c r="E106" s="11"/>
      <c r="F106" s="11"/>
      <c r="G106" s="11"/>
      <c r="H106" s="12"/>
      <c r="I106" s="12"/>
      <c r="J106" s="11"/>
      <c r="K106" s="11"/>
      <c r="L106" s="11"/>
    </row>
    <row r="107" s="1" customFormat="1">
      <c r="C107" s="11"/>
      <c r="D107" s="11"/>
      <c r="E107" s="11"/>
      <c r="F107" s="11"/>
      <c r="G107" s="11"/>
      <c r="H107" s="12"/>
      <c r="I107" s="12"/>
      <c r="J107" s="11"/>
      <c r="K107" s="11"/>
      <c r="L107" s="11"/>
    </row>
    <row r="108" s="1" customFormat="1">
      <c r="C108" s="11"/>
      <c r="D108" s="11"/>
      <c r="E108" s="11"/>
      <c r="F108" s="11"/>
      <c r="G108" s="11"/>
      <c r="H108" s="12"/>
      <c r="I108" s="12"/>
      <c r="J108" s="11"/>
      <c r="K108" s="11"/>
      <c r="L108" s="11"/>
    </row>
    <row r="109" s="1" customFormat="1">
      <c r="C109" s="11"/>
      <c r="D109" s="11"/>
      <c r="E109" s="11"/>
      <c r="F109" s="11"/>
      <c r="G109" s="11"/>
      <c r="H109" s="12"/>
      <c r="I109" s="12"/>
      <c r="J109" s="11"/>
      <c r="K109" s="11"/>
      <c r="L109" s="11"/>
    </row>
    <row r="110" s="1" customFormat="1">
      <c r="C110" s="11"/>
      <c r="D110" s="11"/>
      <c r="E110" s="11"/>
      <c r="F110" s="11"/>
      <c r="G110" s="11"/>
      <c r="H110" s="12"/>
      <c r="I110" s="12"/>
      <c r="J110" s="11"/>
      <c r="K110" s="11"/>
      <c r="L110" s="11"/>
    </row>
    <row r="111" s="1" customFormat="1">
      <c r="C111" s="11"/>
      <c r="D111" s="11"/>
      <c r="E111" s="11"/>
      <c r="F111" s="11"/>
      <c r="G111" s="11"/>
      <c r="H111" s="12"/>
      <c r="I111" s="12"/>
      <c r="J111" s="11"/>
      <c r="K111" s="11"/>
      <c r="L111" s="11"/>
    </row>
    <row r="112" s="1" customFormat="1">
      <c r="C112" s="11"/>
      <c r="D112" s="11"/>
      <c r="E112" s="11"/>
      <c r="F112" s="11"/>
      <c r="G112" s="11"/>
      <c r="H112" s="12"/>
      <c r="I112" s="12"/>
      <c r="J112" s="11"/>
      <c r="K112" s="11"/>
      <c r="L112" s="11"/>
    </row>
    <row r="113" s="1" customFormat="1">
      <c r="C113" s="11"/>
      <c r="D113" s="11"/>
      <c r="E113" s="11"/>
      <c r="F113" s="11"/>
      <c r="G113" s="11"/>
      <c r="H113" s="12"/>
      <c r="I113" s="12"/>
      <c r="J113" s="11"/>
      <c r="K113" s="11"/>
      <c r="L113" s="11"/>
    </row>
  </sheetData>
  <sheetProtection selectLockedCells="1" selectUnlockedCells="1"/>
  <mergeCells>
    <mergeCell ref="K3:K53"/>
    <mergeCell ref="C1:J1"/>
    <mergeCell ref="A2:J2"/>
    <mergeCell ref="A3:A4"/>
    <mergeCell ref="B3:B4"/>
    <mergeCell ref="C3:J3"/>
    <mergeCell ref="C4:D4"/>
    <mergeCell ref="E4:F4"/>
    <mergeCell ref="G4:H4"/>
    <mergeCell ref="I4:J4"/>
  </mergeCells>
  <printOptions horizontalCentered="1" verticalCentered="1"/>
  <pageMargins left="0" right="0" top="0.15" bottom="0.15" header="0.51180555555555596" footer="0.51180555555555596"/>
  <pageSetup paperSize="9" scale="64" firstPageNumber="0" orientation="landscape" horizontalDpi="300" verticalDpi="300"/>
  <headerFooter alignWithMargins="0"/>
  <rowBreaks count="1" manualBreakCount="1">
    <brk id="53" max="1048575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IV113"/>
  <sheetViews>
    <sheetView zoomScaleSheetLayoutView="90" workbookViewId="0">
      <selection activeCell="B5" sqref="B5"/>
    </sheetView>
  </sheetViews>
  <sheetFormatPr defaultRowHeight="12.75"/>
  <cols>
    <col min="1" max="1" width="5.7109375" customWidth="1" style="3"/>
    <col min="2" max="2" width="29.85546875" customWidth="1" style="3"/>
    <col min="3" max="3" width="10.7109375" customWidth="1" style="13"/>
    <col min="4" max="4" width="15.7109375" customWidth="1" style="13"/>
    <col min="5" max="5" width="11.7109375" customWidth="1" style="13"/>
    <col min="6" max="6" width="15.7109375" customWidth="1" style="13"/>
    <col min="7" max="7" width="10.7109375" customWidth="1" style="13"/>
    <col min="8" max="8" width="15.7109375" customWidth="1" style="14"/>
    <col min="9" max="9" width="11.85546875" customWidth="1" style="14"/>
    <col min="10" max="10" width="15.7109375" customWidth="1" style="13"/>
    <col min="11" max="11" width="5.28515625" customWidth="1" style="13"/>
    <col min="12" max="12" width="8.28515625" customWidth="1" style="13"/>
    <col min="13" max="206" width="9.140625" customWidth="1" style="1"/>
    <col min="207" max="16384" width="9.140625" customWidth="1" style="3"/>
  </cols>
  <sheetData>
    <row r="1" ht="23.25" customHeight="1" s="38" customFormat="1">
      <c r="A1" s="37" t="s">
        <v>77</v>
      </c>
      <c r="B1" s="37"/>
      <c r="C1" s="75" t="s">
        <v>74</v>
      </c>
      <c r="D1" s="76"/>
      <c r="E1" s="76"/>
      <c r="F1" s="76"/>
      <c r="G1" s="76"/>
      <c r="H1" s="76"/>
      <c r="I1" s="76"/>
      <c r="J1" s="76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  <c r="AK1" s="37"/>
      <c r="AL1" s="37"/>
      <c r="AM1" s="37"/>
      <c r="AN1" s="37"/>
      <c r="AO1" s="37"/>
      <c r="AP1" s="37"/>
      <c r="AQ1" s="37"/>
      <c r="AR1" s="37"/>
      <c r="AS1" s="37"/>
      <c r="AT1" s="37"/>
      <c r="AU1" s="37"/>
      <c r="AV1" s="37"/>
      <c r="AW1" s="37"/>
      <c r="AX1" s="37"/>
      <c r="AY1" s="37"/>
      <c r="AZ1" s="37"/>
      <c r="BA1" s="37"/>
      <c r="BB1" s="37"/>
      <c r="BC1" s="37"/>
      <c r="BD1" s="37"/>
      <c r="BE1" s="37"/>
      <c r="BF1" s="37"/>
      <c r="BG1" s="37"/>
      <c r="BH1" s="37"/>
      <c r="BI1" s="37"/>
      <c r="BJ1" s="37"/>
      <c r="BK1" s="37"/>
      <c r="BL1" s="37"/>
      <c r="BM1" s="37"/>
      <c r="BN1" s="37"/>
      <c r="BO1" s="37"/>
      <c r="BP1" s="37"/>
      <c r="BQ1" s="37"/>
      <c r="BR1" s="37"/>
      <c r="BS1" s="37"/>
      <c r="BT1" s="37"/>
      <c r="BU1" s="37"/>
      <c r="BV1" s="37"/>
      <c r="BW1" s="37"/>
      <c r="BX1" s="37"/>
      <c r="BY1" s="37"/>
      <c r="BZ1" s="37"/>
      <c r="CA1" s="37"/>
      <c r="CB1" s="37"/>
      <c r="CC1" s="37"/>
      <c r="CD1" s="37"/>
      <c r="CE1" s="37"/>
      <c r="CF1" s="37"/>
      <c r="CG1" s="37"/>
      <c r="CH1" s="37"/>
      <c r="CI1" s="37"/>
      <c r="CJ1" s="37"/>
      <c r="CK1" s="37"/>
      <c r="CL1" s="37"/>
      <c r="CM1" s="37"/>
      <c r="CN1" s="37"/>
      <c r="CO1" s="37"/>
      <c r="CP1" s="37"/>
      <c r="CQ1" s="37"/>
      <c r="CR1" s="37"/>
      <c r="CS1" s="37"/>
      <c r="CT1" s="37"/>
      <c r="CU1" s="37"/>
      <c r="CV1" s="37"/>
      <c r="CW1" s="37"/>
      <c r="CX1" s="37"/>
      <c r="CY1" s="37"/>
      <c r="CZ1" s="37"/>
      <c r="DA1" s="37"/>
      <c r="DB1" s="37"/>
      <c r="DC1" s="37"/>
      <c r="DD1" s="37"/>
      <c r="DE1" s="37"/>
      <c r="DF1" s="37"/>
      <c r="DG1" s="37"/>
      <c r="DH1" s="37"/>
      <c r="DI1" s="37"/>
      <c r="DJ1" s="37"/>
      <c r="DK1" s="37"/>
      <c r="DL1" s="37"/>
      <c r="DM1" s="37"/>
      <c r="DN1" s="37"/>
      <c r="DO1" s="37"/>
      <c r="DP1" s="37"/>
      <c r="DQ1" s="37"/>
      <c r="DR1" s="37"/>
      <c r="DS1" s="37"/>
      <c r="DT1" s="37"/>
      <c r="DU1" s="37"/>
      <c r="DV1" s="37"/>
      <c r="DW1" s="37"/>
      <c r="DX1" s="37"/>
      <c r="DY1" s="37"/>
      <c r="DZ1" s="37"/>
      <c r="EA1" s="37"/>
      <c r="EB1" s="37"/>
      <c r="EC1" s="37"/>
      <c r="ED1" s="37"/>
      <c r="EE1" s="37"/>
      <c r="EF1" s="37"/>
      <c r="EG1" s="37"/>
      <c r="EH1" s="37"/>
      <c r="EI1" s="37"/>
      <c r="EJ1" s="37"/>
      <c r="EK1" s="37"/>
      <c r="EL1" s="37"/>
      <c r="EM1" s="37"/>
      <c r="EN1" s="37"/>
      <c r="EO1" s="37"/>
      <c r="EP1" s="37"/>
      <c r="EQ1" s="37"/>
      <c r="ER1" s="37"/>
      <c r="ES1" s="37"/>
      <c r="ET1" s="37"/>
      <c r="EU1" s="37"/>
      <c r="EV1" s="37"/>
      <c r="EW1" s="37"/>
      <c r="EX1" s="37"/>
      <c r="EY1" s="37"/>
      <c r="EZ1" s="37"/>
      <c r="FA1" s="37"/>
      <c r="FB1" s="37"/>
      <c r="FC1" s="37"/>
      <c r="FD1" s="37"/>
      <c r="FE1" s="37"/>
      <c r="FF1" s="37"/>
      <c r="FG1" s="37"/>
      <c r="FH1" s="37"/>
      <c r="FI1" s="37"/>
      <c r="FJ1" s="37"/>
      <c r="FK1" s="37"/>
      <c r="FL1" s="37"/>
      <c r="FM1" s="37"/>
      <c r="FN1" s="37"/>
      <c r="FO1" s="37"/>
      <c r="FP1" s="37"/>
      <c r="FQ1" s="37"/>
      <c r="FR1" s="37"/>
      <c r="FS1" s="37"/>
      <c r="FT1" s="37"/>
      <c r="FU1" s="37"/>
      <c r="FV1" s="37"/>
      <c r="FW1" s="37"/>
      <c r="FX1" s="37"/>
      <c r="FY1" s="37"/>
      <c r="FZ1" s="37"/>
      <c r="GA1" s="37"/>
      <c r="GB1" s="37"/>
      <c r="GC1" s="37"/>
      <c r="GD1" s="37"/>
      <c r="GE1" s="37"/>
      <c r="GF1" s="37"/>
      <c r="GG1" s="37"/>
      <c r="GH1" s="37"/>
      <c r="GI1" s="37"/>
      <c r="GJ1" s="37"/>
      <c r="GK1" s="37"/>
      <c r="GL1" s="37"/>
      <c r="GM1" s="37"/>
      <c r="GN1" s="37"/>
      <c r="GO1" s="37"/>
      <c r="GP1" s="37"/>
      <c r="GQ1" s="37"/>
      <c r="GR1" s="37"/>
      <c r="GS1" s="37"/>
      <c r="GT1" s="37"/>
      <c r="GU1" s="37"/>
      <c r="GV1" s="37"/>
      <c r="GW1" s="37"/>
      <c r="GX1" s="37"/>
    </row>
    <row r="2" ht="18.75" customHeight="1" s="42" customFormat="1">
      <c r="A2" s="92">
        <f>T11H!A2</f>
      </c>
      <c r="B2" s="92"/>
      <c r="C2" s="92"/>
      <c r="D2" s="92"/>
      <c r="E2" s="92"/>
      <c r="F2" s="92"/>
      <c r="G2" s="92"/>
      <c r="H2" s="92"/>
      <c r="I2" s="92"/>
      <c r="J2" s="92"/>
      <c r="K2" s="40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  <c r="FL2" s="41"/>
      <c r="FM2" s="41"/>
      <c r="FN2" s="41"/>
      <c r="FO2" s="41"/>
      <c r="FP2" s="41"/>
      <c r="FQ2" s="41"/>
      <c r="FR2" s="41"/>
      <c r="FS2" s="41"/>
      <c r="FT2" s="41"/>
      <c r="FU2" s="41"/>
      <c r="FV2" s="41"/>
      <c r="FW2" s="41"/>
      <c r="FX2" s="41"/>
      <c r="FY2" s="41"/>
      <c r="FZ2" s="41"/>
      <c r="GA2" s="41"/>
      <c r="GB2" s="41"/>
      <c r="GC2" s="41"/>
      <c r="GD2" s="41"/>
      <c r="GE2" s="41"/>
      <c r="GF2" s="41"/>
      <c r="GG2" s="41"/>
      <c r="GH2" s="41"/>
      <c r="GI2" s="41"/>
      <c r="GJ2" s="41"/>
      <c r="GK2" s="41"/>
      <c r="GL2" s="41"/>
      <c r="GM2" s="41"/>
      <c r="GN2" s="41"/>
      <c r="GO2" s="41"/>
      <c r="GP2" s="41"/>
      <c r="GQ2" s="41"/>
      <c r="GR2" s="41"/>
      <c r="GS2" s="41"/>
      <c r="GT2" s="41"/>
      <c r="GU2" s="41"/>
      <c r="GV2" s="41"/>
      <c r="GW2" s="41"/>
      <c r="GX2" s="41"/>
    </row>
    <row r="3" ht="14.25" customHeight="1" s="25" customFormat="1">
      <c r="A3" s="93" t="s">
        <v>4</v>
      </c>
      <c r="B3" s="81" t="s">
        <v>5</v>
      </c>
      <c r="C3" s="95" t="s">
        <v>78</v>
      </c>
      <c r="D3" s="95"/>
      <c r="E3" s="95"/>
      <c r="F3" s="95"/>
      <c r="G3" s="95"/>
      <c r="H3" s="95"/>
      <c r="I3" s="95"/>
      <c r="J3" s="96"/>
      <c r="K3" s="74" t="s">
        <v>79</v>
      </c>
      <c r="L3" s="46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  <c r="AV3" s="24"/>
      <c r="AW3" s="24"/>
      <c r="AX3" s="24"/>
      <c r="AY3" s="24"/>
      <c r="AZ3" s="24"/>
      <c r="BA3" s="24"/>
      <c r="BB3" s="24"/>
      <c r="BC3" s="24"/>
      <c r="BD3" s="24"/>
      <c r="BE3" s="24"/>
      <c r="BF3" s="24"/>
      <c r="BG3" s="24"/>
      <c r="BH3" s="24"/>
      <c r="BI3" s="24"/>
      <c r="BJ3" s="24"/>
      <c r="BK3" s="24"/>
      <c r="BL3" s="24"/>
      <c r="BM3" s="24"/>
      <c r="BN3" s="24"/>
      <c r="BO3" s="24"/>
      <c r="BP3" s="24"/>
      <c r="BQ3" s="24"/>
      <c r="BR3" s="24"/>
      <c r="BS3" s="24"/>
      <c r="BT3" s="24"/>
      <c r="BU3" s="24"/>
      <c r="BV3" s="24"/>
      <c r="BW3" s="24"/>
      <c r="BX3" s="24"/>
      <c r="BY3" s="24"/>
      <c r="BZ3" s="24"/>
      <c r="CA3" s="24"/>
      <c r="CB3" s="24"/>
      <c r="CC3" s="24"/>
      <c r="CD3" s="24"/>
      <c r="CE3" s="24"/>
      <c r="CF3" s="24"/>
      <c r="CG3" s="24"/>
      <c r="CH3" s="24"/>
      <c r="CI3" s="24"/>
      <c r="CJ3" s="24"/>
      <c r="CK3" s="24"/>
      <c r="CL3" s="24"/>
      <c r="CM3" s="24"/>
      <c r="CN3" s="24"/>
      <c r="CO3" s="24"/>
      <c r="CP3" s="24"/>
      <c r="CQ3" s="24"/>
      <c r="CR3" s="24"/>
      <c r="CS3" s="24"/>
      <c r="CT3" s="24"/>
      <c r="CU3" s="24"/>
      <c r="CV3" s="24"/>
      <c r="CW3" s="24"/>
      <c r="CX3" s="24"/>
      <c r="CY3" s="24"/>
      <c r="CZ3" s="24"/>
      <c r="DA3" s="24"/>
      <c r="DB3" s="24"/>
      <c r="DC3" s="24"/>
      <c r="DD3" s="24"/>
      <c r="DE3" s="24"/>
      <c r="DF3" s="24"/>
      <c r="DG3" s="24"/>
      <c r="DH3" s="24"/>
      <c r="DI3" s="24"/>
      <c r="DJ3" s="24"/>
      <c r="DK3" s="24"/>
      <c r="DL3" s="24"/>
      <c r="DM3" s="24"/>
      <c r="DN3" s="24"/>
      <c r="DO3" s="24"/>
      <c r="DP3" s="24"/>
      <c r="DQ3" s="24"/>
      <c r="DR3" s="24"/>
      <c r="DS3" s="24"/>
      <c r="DT3" s="24"/>
      <c r="DU3" s="24"/>
      <c r="DV3" s="24"/>
      <c r="DW3" s="24"/>
      <c r="DX3" s="24"/>
      <c r="DY3" s="24"/>
      <c r="DZ3" s="24"/>
      <c r="EA3" s="24"/>
      <c r="EB3" s="24"/>
      <c r="EC3" s="24"/>
      <c r="ED3" s="24"/>
      <c r="EE3" s="24"/>
      <c r="EF3" s="24"/>
      <c r="EG3" s="24"/>
      <c r="EH3" s="24"/>
      <c r="EI3" s="24"/>
      <c r="EJ3" s="24"/>
      <c r="EK3" s="24"/>
      <c r="EL3" s="24"/>
      <c r="EM3" s="24"/>
      <c r="EN3" s="24"/>
      <c r="EO3" s="24"/>
      <c r="EP3" s="24"/>
      <c r="EQ3" s="24"/>
      <c r="ER3" s="24"/>
      <c r="ES3" s="24"/>
      <c r="ET3" s="24"/>
      <c r="EU3" s="24"/>
      <c r="EV3" s="24"/>
      <c r="EW3" s="24"/>
      <c r="EX3" s="24"/>
      <c r="EY3" s="24"/>
      <c r="EZ3" s="24"/>
      <c r="FA3" s="24"/>
      <c r="FB3" s="24"/>
      <c r="FC3" s="24"/>
      <c r="FD3" s="24"/>
      <c r="FE3" s="24"/>
      <c r="FF3" s="24"/>
      <c r="FG3" s="24"/>
      <c r="FH3" s="24"/>
      <c r="FI3" s="24"/>
      <c r="FJ3" s="24"/>
      <c r="FK3" s="24"/>
      <c r="FL3" s="24"/>
      <c r="FM3" s="24"/>
      <c r="FN3" s="24"/>
      <c r="FO3" s="24"/>
      <c r="FP3" s="24"/>
      <c r="FQ3" s="24"/>
      <c r="FR3" s="24"/>
      <c r="FS3" s="24"/>
      <c r="FT3" s="24"/>
      <c r="FU3" s="24"/>
      <c r="FV3" s="24"/>
      <c r="FW3" s="24"/>
      <c r="FX3" s="24"/>
      <c r="FY3" s="24"/>
      <c r="FZ3" s="24"/>
      <c r="GA3" s="24"/>
      <c r="GB3" s="24"/>
      <c r="GC3" s="24"/>
      <c r="GD3" s="24"/>
      <c r="GE3" s="24"/>
      <c r="GF3" s="24"/>
      <c r="GG3" s="24"/>
      <c r="GH3" s="24"/>
      <c r="GI3" s="24"/>
      <c r="GJ3" s="24"/>
      <c r="GK3" s="24"/>
      <c r="GL3" s="24"/>
      <c r="GM3" s="24"/>
      <c r="GN3" s="24"/>
      <c r="GO3" s="24"/>
      <c r="GP3" s="24"/>
      <c r="GQ3" s="24"/>
      <c r="GR3" s="24"/>
      <c r="GS3" s="24"/>
      <c r="GT3" s="24"/>
      <c r="GU3" s="24"/>
      <c r="GV3" s="24"/>
      <c r="GW3" s="24"/>
      <c r="GX3" s="24"/>
    </row>
    <row r="4" ht="12.75" customHeight="1" s="26" customFormat="1">
      <c r="A4" s="94"/>
      <c r="B4" s="82"/>
      <c r="C4" s="85">
        <f>T11H!C4</f>
      </c>
      <c r="D4" s="85"/>
      <c r="E4" s="85">
        <f>T11H!E4</f>
      </c>
      <c r="F4" s="85"/>
      <c r="G4" s="85">
        <f>T11H!G4</f>
      </c>
      <c r="H4" s="85"/>
      <c r="I4" s="85" t="s">
        <v>11</v>
      </c>
      <c r="J4" s="86"/>
      <c r="K4" s="74"/>
      <c r="L4" s="24"/>
      <c r="GY4" s="27"/>
      <c r="GZ4" s="27"/>
      <c r="HA4" s="27"/>
      <c r="HB4" s="27"/>
      <c r="HC4" s="27"/>
      <c r="HD4" s="27"/>
      <c r="HE4" s="27"/>
      <c r="HF4" s="27"/>
      <c r="HG4" s="27"/>
      <c r="HH4" s="27"/>
      <c r="HI4" s="27"/>
      <c r="HJ4" s="27"/>
      <c r="HK4" s="27"/>
      <c r="HL4" s="27"/>
      <c r="HM4" s="27"/>
      <c r="HN4" s="27"/>
      <c r="HO4" s="27"/>
      <c r="HP4" s="27"/>
      <c r="HQ4" s="27"/>
      <c r="HR4" s="27"/>
      <c r="HS4" s="27"/>
      <c r="HT4" s="27"/>
      <c r="HU4" s="27"/>
      <c r="HV4" s="27"/>
      <c r="HW4" s="27"/>
      <c r="HX4" s="27"/>
      <c r="HY4" s="27"/>
      <c r="HZ4" s="27"/>
      <c r="IA4" s="27"/>
      <c r="IB4" s="27"/>
      <c r="IC4" s="27"/>
      <c r="ID4" s="27"/>
      <c r="IE4" s="27"/>
      <c r="IF4" s="27"/>
      <c r="IG4" s="27"/>
      <c r="IH4" s="27"/>
      <c r="II4" s="27"/>
      <c r="IJ4" s="27"/>
      <c r="IK4" s="27"/>
      <c r="IL4" s="27"/>
      <c r="IM4" s="27"/>
      <c r="IN4" s="27"/>
      <c r="IO4" s="27"/>
      <c r="IP4" s="27"/>
      <c r="IQ4" s="27"/>
      <c r="IR4" s="27"/>
      <c r="IS4" s="27"/>
      <c r="IT4" s="27"/>
      <c r="IU4" s="27"/>
      <c r="IV4" s="27"/>
    </row>
    <row r="5" ht="49.5" customHeight="1" s="26" customFormat="1">
      <c r="A5" s="47"/>
      <c r="B5" s="44"/>
      <c r="C5" s="45" t="s">
        <v>12</v>
      </c>
      <c r="D5" s="72" t="s">
        <v>13</v>
      </c>
      <c r="E5" s="45" t="s">
        <v>12</v>
      </c>
      <c r="F5" s="72" t="s">
        <v>13</v>
      </c>
      <c r="G5" s="45" t="s">
        <v>12</v>
      </c>
      <c r="H5" s="72" t="s">
        <v>13</v>
      </c>
      <c r="I5" s="45" t="s">
        <v>12</v>
      </c>
      <c r="J5" s="73" t="s">
        <v>13</v>
      </c>
      <c r="K5" s="74"/>
      <c r="L5" s="24"/>
      <c r="GY5" s="27"/>
      <c r="GZ5" s="27"/>
      <c r="HA5" s="27"/>
      <c r="HB5" s="27"/>
      <c r="HC5" s="27"/>
      <c r="HD5" s="27"/>
      <c r="HE5" s="27"/>
      <c r="HF5" s="27"/>
      <c r="HG5" s="27"/>
      <c r="HH5" s="27"/>
      <c r="HI5" s="27"/>
      <c r="HJ5" s="27"/>
      <c r="HK5" s="27"/>
      <c r="HL5" s="27"/>
      <c r="HM5" s="27"/>
      <c r="HN5" s="27"/>
      <c r="HO5" s="27"/>
      <c r="HP5" s="27"/>
      <c r="HQ5" s="27"/>
      <c r="HR5" s="27"/>
      <c r="HS5" s="27"/>
      <c r="HT5" s="27"/>
      <c r="HU5" s="27"/>
      <c r="HV5" s="27"/>
      <c r="HW5" s="27"/>
      <c r="HX5" s="27"/>
      <c r="HY5" s="27"/>
      <c r="HZ5" s="27"/>
      <c r="IA5" s="27"/>
      <c r="IB5" s="27"/>
      <c r="IC5" s="27"/>
      <c r="ID5" s="27"/>
      <c r="IE5" s="27"/>
      <c r="IF5" s="27"/>
      <c r="IG5" s="27"/>
      <c r="IH5" s="27"/>
      <c r="II5" s="27"/>
      <c r="IJ5" s="27"/>
      <c r="IK5" s="27"/>
      <c r="IL5" s="27"/>
      <c r="IM5" s="27"/>
      <c r="IN5" s="27"/>
      <c r="IO5" s="27"/>
      <c r="IP5" s="27"/>
      <c r="IQ5" s="27"/>
      <c r="IR5" s="27"/>
      <c r="IS5" s="27"/>
      <c r="IT5" s="27"/>
      <c r="IU5" s="27"/>
      <c r="IV5" s="27"/>
    </row>
    <row r="6" ht="12" customHeight="1">
      <c r="A6" s="52">
        <v>1</v>
      </c>
      <c r="B6" s="53" t="s">
        <v>14</v>
      </c>
      <c r="C6" s="54">
        <v>26.35</v>
      </c>
      <c r="D6" s="54">
        <f>IFERROR(C6/T11N!C6*100,0)</f>
      </c>
      <c r="E6" s="54">
        <v>152.19</v>
      </c>
      <c r="F6" s="54">
        <f>IFERROR(E6/T11N!E6*100,0)</f>
      </c>
      <c r="G6" s="54">
        <v>193.98</v>
      </c>
      <c r="H6" s="54">
        <f>IFERROR(G6/T11N!G6*100,0)</f>
      </c>
      <c r="I6" s="55">
        <v>255.74</v>
      </c>
      <c r="J6" s="54">
        <f>IFERROR(I6/T11N!I6*100,0)</f>
      </c>
      <c r="K6" s="74"/>
      <c r="L6" s="1"/>
    </row>
    <row r="7" ht="12" customHeight="1">
      <c r="A7" s="52">
        <v>2</v>
      </c>
      <c r="B7" s="53" t="s">
        <v>15</v>
      </c>
      <c r="C7" s="54">
        <v>150</v>
      </c>
      <c r="D7" s="54">
        <f>IFERROR(C7/T11N!C7*100,0)</f>
      </c>
      <c r="E7" s="54">
        <v>181.41</v>
      </c>
      <c r="F7" s="54">
        <f>IFERROR(E7/T11N!E7*100,0)</f>
      </c>
      <c r="G7" s="54">
        <v>219.56</v>
      </c>
      <c r="H7" s="54">
        <f>IFERROR(G7/T11N!G7*100,0)</f>
      </c>
      <c r="I7" s="55">
        <v>237.58</v>
      </c>
      <c r="J7" s="54">
        <f>IFERROR(I7/T11N!I7*100,0)</f>
      </c>
      <c r="K7" s="74"/>
      <c r="L7" s="1"/>
    </row>
    <row r="8">
      <c r="A8" s="52">
        <v>3</v>
      </c>
      <c r="B8" s="53" t="s">
        <v>16</v>
      </c>
      <c r="C8" s="54">
        <v>14.49</v>
      </c>
      <c r="D8" s="54">
        <f>IFERROR(C8/T11N!C8*100,0)</f>
      </c>
      <c r="E8" s="54">
        <v>9.89</v>
      </c>
      <c r="F8" s="54">
        <f>IFERROR(E8/T11N!E8*100,0)</f>
      </c>
      <c r="G8" s="54">
        <v>9.89</v>
      </c>
      <c r="H8" s="54">
        <f>IFERROR(G8/T11N!G8*100,0)</f>
      </c>
      <c r="I8" s="55">
        <v>15.85</v>
      </c>
      <c r="J8" s="54">
        <f>IFERROR(I8/T11N!I8*100,0)</f>
      </c>
      <c r="K8" s="74"/>
      <c r="L8" s="1"/>
    </row>
    <row r="9">
      <c r="A9" s="52">
        <v>4</v>
      </c>
      <c r="B9" s="53" t="s">
        <v>17</v>
      </c>
      <c r="C9" s="54">
        <v>69.79</v>
      </c>
      <c r="D9" s="54">
        <f>IFERROR(C9/T11N!C9*100,0)</f>
      </c>
      <c r="E9" s="54">
        <v>12.28</v>
      </c>
      <c r="F9" s="54">
        <f>IFERROR(E9/T11N!E9*100,0)</f>
      </c>
      <c r="G9" s="54">
        <v>140.57</v>
      </c>
      <c r="H9" s="54">
        <f>IFERROR(G9/T11N!G9*100,0)</f>
      </c>
      <c r="I9" s="55">
        <v>132.41</v>
      </c>
      <c r="J9" s="54">
        <f>IFERROR(I9/T11N!I9*100,0)</f>
      </c>
      <c r="K9" s="74"/>
      <c r="L9" s="1"/>
    </row>
    <row r="10">
      <c r="A10" s="52">
        <v>5</v>
      </c>
      <c r="B10" s="53" t="s">
        <v>18</v>
      </c>
      <c r="C10" s="54">
        <v>243.55</v>
      </c>
      <c r="D10" s="54">
        <f>IFERROR(C10/T11N!C10*100,0)</f>
      </c>
      <c r="E10" s="54">
        <v>239.04</v>
      </c>
      <c r="F10" s="54">
        <f>IFERROR(E10/T11N!E10*100,0)</f>
      </c>
      <c r="G10" s="54">
        <v>307.55</v>
      </c>
      <c r="H10" s="54">
        <f>IFERROR(G10/T11N!G10*100,0)</f>
      </c>
      <c r="I10" s="55">
        <v>294.22</v>
      </c>
      <c r="J10" s="54">
        <f>IFERROR(I10/T11N!I10*100,0)</f>
      </c>
      <c r="K10" s="74"/>
      <c r="L10" s="1"/>
    </row>
    <row r="11">
      <c r="A11" s="52">
        <v>6</v>
      </c>
      <c r="B11" s="53" t="s">
        <v>19</v>
      </c>
      <c r="C11" s="54">
        <v>3.59</v>
      </c>
      <c r="D11" s="54">
        <f>IFERROR(C11/T11N!C11*100,0)</f>
      </c>
      <c r="E11" s="54">
        <v>33.92</v>
      </c>
      <c r="F11" s="54">
        <f>IFERROR(E11/T11N!E11*100,0)</f>
      </c>
      <c r="G11" s="54">
        <v>117.87</v>
      </c>
      <c r="H11" s="54">
        <f>IFERROR(G11/T11N!G11*100,0)</f>
      </c>
      <c r="I11" s="55">
        <v>133.9</v>
      </c>
      <c r="J11" s="54">
        <f>IFERROR(I11/T11N!I11*100,0)</f>
      </c>
      <c r="K11" s="74"/>
      <c r="L11" s="1"/>
    </row>
    <row r="12">
      <c r="A12" s="52">
        <v>7</v>
      </c>
      <c r="B12" s="53" t="s">
        <v>20</v>
      </c>
      <c r="C12" s="54">
        <v>30.02</v>
      </c>
      <c r="D12" s="54">
        <f>IFERROR(C12/T11N!C12*100,0)</f>
      </c>
      <c r="E12" s="54">
        <v>0</v>
      </c>
      <c r="F12" s="54">
        <f>IFERROR(E12/T11N!E12*100,0)</f>
      </c>
      <c r="G12" s="54">
        <v>23.55</v>
      </c>
      <c r="H12" s="54">
        <f>IFERROR(G12/T11N!G12*100,0)</f>
      </c>
      <c r="I12" s="55">
        <v>24.31</v>
      </c>
      <c r="J12" s="54">
        <f>IFERROR(I12/T11N!I12*100,0)</f>
      </c>
      <c r="K12" s="74"/>
      <c r="L12" s="1"/>
    </row>
    <row r="13">
      <c r="A13" s="52">
        <v>8</v>
      </c>
      <c r="B13" s="53" t="s">
        <v>21</v>
      </c>
      <c r="C13" s="54">
        <v>1.78</v>
      </c>
      <c r="D13" s="54">
        <f>IFERROR(C13/T11N!C13*100,0)</f>
      </c>
      <c r="E13" s="54">
        <v>82.53</v>
      </c>
      <c r="F13" s="54">
        <f>IFERROR(E13/T11N!E13*100,0)</f>
      </c>
      <c r="G13" s="54">
        <v>47.67</v>
      </c>
      <c r="H13" s="54">
        <f>IFERROR(G13/T11N!G13*100,0)</f>
      </c>
      <c r="I13" s="55">
        <v>52.99</v>
      </c>
      <c r="J13" s="54">
        <f>IFERROR(I13/T11N!I13*100,0)</f>
      </c>
      <c r="K13" s="74"/>
      <c r="L13" s="1"/>
    </row>
    <row r="14">
      <c r="A14" s="52">
        <v>9</v>
      </c>
      <c r="B14" s="53" t="s">
        <v>22</v>
      </c>
      <c r="C14" s="54">
        <v>364.84</v>
      </c>
      <c r="D14" s="54">
        <f>IFERROR(C14/T11N!C14*100,0)</f>
      </c>
      <c r="E14" s="54">
        <v>453.23</v>
      </c>
      <c r="F14" s="54">
        <f>IFERROR(E14/T11N!E14*100,0)</f>
      </c>
      <c r="G14" s="54">
        <v>439.35</v>
      </c>
      <c r="H14" s="54">
        <f>IFERROR(G14/T11N!G14*100,0)</f>
      </c>
      <c r="I14" s="55">
        <v>440.37</v>
      </c>
      <c r="J14" s="54">
        <f>IFERROR(I14/T11N!I14*100,0)</f>
      </c>
      <c r="K14" s="74"/>
      <c r="L14" s="1"/>
    </row>
    <row r="15">
      <c r="A15" s="52">
        <v>10</v>
      </c>
      <c r="B15" s="53" t="s">
        <v>23</v>
      </c>
      <c r="C15" s="54">
        <v>0</v>
      </c>
      <c r="D15" s="54">
        <f>IFERROR(C15/T11N!C15*100,0)</f>
      </c>
      <c r="E15" s="54">
        <v>0</v>
      </c>
      <c r="F15" s="54">
        <f>IFERROR(E15/T11N!E15*100,0)</f>
      </c>
      <c r="G15" s="54">
        <v>2.96</v>
      </c>
      <c r="H15" s="54">
        <f>IFERROR(G15/T11N!G15*100,0)</f>
      </c>
      <c r="I15" s="55">
        <v>3.01</v>
      </c>
      <c r="J15" s="54">
        <f>IFERROR(I15/T11N!I15*100,0)</f>
      </c>
      <c r="K15" s="74"/>
      <c r="L15" s="1"/>
    </row>
    <row r="16">
      <c r="A16" s="52">
        <v>11</v>
      </c>
      <c r="B16" s="53" t="s">
        <v>24</v>
      </c>
      <c r="C16" s="54">
        <v>92.71</v>
      </c>
      <c r="D16" s="54">
        <f>IFERROR(C16/T11N!C16*100,0)</f>
      </c>
      <c r="E16" s="54">
        <v>80.57</v>
      </c>
      <c r="F16" s="54">
        <f>IFERROR(E16/T11N!E16*100,0)</f>
      </c>
      <c r="G16" s="54">
        <v>112.82</v>
      </c>
      <c r="H16" s="54">
        <f>IFERROR(G16/T11N!G16*100,0)</f>
      </c>
      <c r="I16" s="55">
        <v>122.3</v>
      </c>
      <c r="J16" s="54">
        <f>IFERROR(I16/T11N!I16*100,0)</f>
      </c>
      <c r="K16" s="74"/>
      <c r="L16" s="1"/>
    </row>
    <row r="17">
      <c r="A17" s="52">
        <v>12</v>
      </c>
      <c r="B17" s="53" t="s">
        <v>25</v>
      </c>
      <c r="C17" s="54">
        <v>0</v>
      </c>
      <c r="D17" s="54">
        <f>IFERROR(C17/T11N!C17*100,0)</f>
      </c>
      <c r="E17" s="54">
        <v>0</v>
      </c>
      <c r="F17" s="54">
        <f>IFERROR(E17/T11N!E17*100,0)</f>
      </c>
      <c r="G17" s="54">
        <v>77.94</v>
      </c>
      <c r="H17" s="54">
        <f>IFERROR(G17/T11N!G17*100,0)</f>
      </c>
      <c r="I17" s="55">
        <v>88.79</v>
      </c>
      <c r="J17" s="54">
        <f>IFERROR(I17/T11N!I17*100,0)</f>
      </c>
      <c r="K17" s="74"/>
      <c r="L17" s="1"/>
    </row>
    <row r="18">
      <c r="A18" s="52">
        <v>13</v>
      </c>
      <c r="B18" s="53" t="s">
        <v>26</v>
      </c>
      <c r="C18" s="54">
        <v>0</v>
      </c>
      <c r="D18" s="54">
        <f>IFERROR(C18/T11N!C18*100,0)</f>
      </c>
      <c r="E18" s="54">
        <v>0</v>
      </c>
      <c r="F18" s="54">
        <f>IFERROR(E18/T11N!E18*100,0)</f>
      </c>
      <c r="G18" s="54">
        <v>160.64</v>
      </c>
      <c r="H18" s="54">
        <f>IFERROR(G18/T11N!G18*100,0)</f>
      </c>
      <c r="I18" s="55">
        <v>158.67</v>
      </c>
      <c r="J18" s="54">
        <f>IFERROR(I18/T11N!I18*100,0)</f>
      </c>
      <c r="K18" s="74"/>
      <c r="L18" s="1"/>
    </row>
    <row r="19" ht="13.5" s="7" customFormat="1">
      <c r="A19" s="17"/>
      <c r="B19" s="5" t="s">
        <v>27</v>
      </c>
      <c r="C19" s="6">
        <f>SUM(C6:C18)</f>
      </c>
      <c r="D19" s="6">
        <f>IFERROR(C19/T11N!C19*100,0)</f>
      </c>
      <c r="E19" s="6">
        <f>SUM(E6:E18)</f>
      </c>
      <c r="F19" s="6">
        <f>IFERROR(E19/T11N!E19*100,0)</f>
      </c>
      <c r="G19" s="6">
        <f>SUM(G6:G18)</f>
      </c>
      <c r="H19" s="6">
        <f>IFERROR(G19/T11N!G19*100,0)</f>
      </c>
      <c r="I19" s="6">
        <f>SUM(I6:I18)</f>
      </c>
      <c r="J19" s="6">
        <f>IFERROR(I19/T11N!I19*100,0)</f>
      </c>
      <c r="K19" s="74"/>
      <c r="HE19" s="8"/>
      <c r="HF19" s="8"/>
      <c r="HG19" s="8"/>
      <c r="HH19" s="8"/>
      <c r="HI19" s="8"/>
      <c r="HJ19" s="8"/>
      <c r="HK19" s="8"/>
      <c r="HL19" s="8"/>
      <c r="HM19" s="8"/>
      <c r="HN19" s="8"/>
      <c r="HO19" s="8"/>
      <c r="HP19" s="8"/>
      <c r="HQ19" s="8"/>
      <c r="HR19" s="8"/>
      <c r="HS19" s="8"/>
      <c r="HT19" s="8"/>
      <c r="HU19" s="8"/>
      <c r="HV19" s="8"/>
      <c r="HW19" s="8"/>
      <c r="HX19" s="8"/>
      <c r="HY19" s="8"/>
      <c r="HZ19" s="8"/>
      <c r="IA19" s="8"/>
      <c r="IB19" s="8"/>
      <c r="IC19" s="8"/>
      <c r="ID19" s="8"/>
      <c r="IE19" s="8"/>
      <c r="IF19" s="8"/>
      <c r="IG19" s="8"/>
      <c r="IH19" s="8"/>
      <c r="II19" s="8"/>
      <c r="IJ19" s="8"/>
      <c r="IK19" s="8"/>
      <c r="IL19" s="8"/>
      <c r="IM19" s="8"/>
      <c r="IN19" s="8"/>
      <c r="IO19" s="8"/>
      <c r="IP19" s="8"/>
      <c r="IQ19" s="8"/>
      <c r="IR19" s="8"/>
      <c r="IS19" s="8"/>
      <c r="IT19" s="8"/>
      <c r="IU19" s="8"/>
      <c r="IV19" s="8"/>
    </row>
    <row r="20">
      <c r="A20" s="52">
        <v>14</v>
      </c>
      <c r="B20" s="53" t="s">
        <v>28</v>
      </c>
      <c r="C20" s="54">
        <v>57.6</v>
      </c>
      <c r="D20" s="54">
        <f>IFERROR(C20/T11N!C20*100,0)</f>
      </c>
      <c r="E20" s="54">
        <v>35</v>
      </c>
      <c r="F20" s="54">
        <f>IFERROR(E20/T11N!E20*100,0)</f>
      </c>
      <c r="G20" s="54">
        <v>31.2</v>
      </c>
      <c r="H20" s="54">
        <f>IFERROR(G20/T11N!G20*100,0)</f>
      </c>
      <c r="I20" s="55">
        <v>28.11</v>
      </c>
      <c r="J20" s="54">
        <f>IFERROR(I20/T11N!I20*100,0)</f>
      </c>
      <c r="K20" s="74"/>
      <c r="L20" s="1"/>
    </row>
    <row r="21">
      <c r="A21" s="52">
        <v>15</v>
      </c>
      <c r="B21" s="53" t="s">
        <v>29</v>
      </c>
      <c r="C21" s="54">
        <v>0</v>
      </c>
      <c r="D21" s="54">
        <f>IFERROR(C21/T11N!C21*100,0)</f>
      </c>
      <c r="E21" s="54">
        <v>0</v>
      </c>
      <c r="F21" s="54">
        <f>IFERROR(E21/T11N!E21*100,0)</f>
      </c>
      <c r="G21" s="54">
        <v>0.1</v>
      </c>
      <c r="H21" s="54">
        <f>IFERROR(G21/T11N!G21*100,0)</f>
      </c>
      <c r="I21" s="55">
        <v>0</v>
      </c>
      <c r="J21" s="54">
        <f>IFERROR(I21/T11N!I21*100,0)</f>
      </c>
      <c r="K21" s="74"/>
      <c r="L21" s="1"/>
    </row>
    <row r="22">
      <c r="A22" s="52">
        <v>16</v>
      </c>
      <c r="B22" s="53" t="s">
        <v>30</v>
      </c>
      <c r="C22" s="54">
        <v>0</v>
      </c>
      <c r="D22" s="54">
        <f>IFERROR(C22/T11N!C22*100,0)</f>
      </c>
      <c r="E22" s="54">
        <v>0</v>
      </c>
      <c r="F22" s="54">
        <f>IFERROR(E22/T11N!E22*100,0)</f>
      </c>
      <c r="G22" s="54">
        <v>0.35</v>
      </c>
      <c r="H22" s="54">
        <f>IFERROR(G22/T11N!G22*100,0)</f>
      </c>
      <c r="I22" s="55">
        <v>0</v>
      </c>
      <c r="J22" s="54">
        <f>IFERROR(I22/T11N!I22*100,0)</f>
      </c>
      <c r="K22" s="74"/>
      <c r="L22" s="1"/>
    </row>
    <row r="23">
      <c r="A23" s="52">
        <v>17</v>
      </c>
      <c r="B23" s="53" t="s">
        <v>31</v>
      </c>
      <c r="C23" s="54">
        <v>0</v>
      </c>
      <c r="D23" s="54">
        <f>IFERROR(C23/T11N!C23*100,0)</f>
      </c>
      <c r="E23" s="54">
        <v>0</v>
      </c>
      <c r="F23" s="54">
        <f>IFERROR(E23/T11N!E23*100,0)</f>
      </c>
      <c r="G23" s="54">
        <v>0.14</v>
      </c>
      <c r="H23" s="54">
        <f>IFERROR(G23/T11N!G23*100,0)</f>
      </c>
      <c r="I23" s="55">
        <v>0.15</v>
      </c>
      <c r="J23" s="54">
        <f>IFERROR(I23/T11N!I23*100,0)</f>
      </c>
      <c r="K23" s="74"/>
      <c r="L23" s="1"/>
    </row>
    <row r="24">
      <c r="A24" s="52">
        <v>18</v>
      </c>
      <c r="B24" s="53" t="s">
        <v>32</v>
      </c>
      <c r="C24" s="54">
        <v>0</v>
      </c>
      <c r="D24" s="54">
        <f>IFERROR(C24/T11N!C24*100,0)</f>
      </c>
      <c r="E24" s="54">
        <v>0</v>
      </c>
      <c r="F24" s="54">
        <f>IFERROR(E24/T11N!E24*100,0)</f>
      </c>
      <c r="G24" s="54">
        <v>0</v>
      </c>
      <c r="H24" s="54">
        <f>IFERROR(G24/T11N!G24*100,0)</f>
      </c>
      <c r="I24" s="55">
        <v>0</v>
      </c>
      <c r="J24" s="54">
        <f>IFERROR(I24/T11N!I24*100,0)</f>
      </c>
      <c r="K24" s="74"/>
      <c r="L24" s="1"/>
    </row>
    <row r="25">
      <c r="A25" s="52">
        <v>19</v>
      </c>
      <c r="B25" s="53" t="s">
        <v>33</v>
      </c>
      <c r="C25" s="54">
        <v>85.04</v>
      </c>
      <c r="D25" s="54">
        <f>IFERROR(C25/T11N!C25*100,0)</f>
      </c>
      <c r="E25" s="54">
        <v>31.87</v>
      </c>
      <c r="F25" s="54">
        <f>IFERROR(E25/T11N!E25*100,0)</f>
      </c>
      <c r="G25" s="54">
        <v>51.27</v>
      </c>
      <c r="H25" s="54">
        <f>IFERROR(G25/T11N!G25*100,0)</f>
      </c>
      <c r="I25" s="55">
        <v>39.75</v>
      </c>
      <c r="J25" s="54">
        <f>IFERROR(I25/T11N!I25*100,0)</f>
      </c>
      <c r="K25" s="74"/>
      <c r="L25" s="1"/>
    </row>
    <row r="26">
      <c r="A26" s="52">
        <v>20</v>
      </c>
      <c r="B26" s="53" t="s">
        <v>34</v>
      </c>
      <c r="C26" s="54">
        <v>0</v>
      </c>
      <c r="D26" s="54">
        <f>IFERROR(C26/T11N!C26*100,0)</f>
      </c>
      <c r="E26" s="54">
        <v>0</v>
      </c>
      <c r="F26" s="54">
        <f>IFERROR(E26/T11N!E26*100,0)</f>
      </c>
      <c r="G26" s="54">
        <v>43.73</v>
      </c>
      <c r="H26" s="54">
        <f>IFERROR(G26/T11N!G26*100,0)</f>
      </c>
      <c r="I26" s="55">
        <v>56.77</v>
      </c>
      <c r="J26" s="54">
        <f>IFERROR(I26/T11N!I26*100,0)</f>
      </c>
      <c r="K26" s="74"/>
      <c r="L26" s="1"/>
    </row>
    <row r="27">
      <c r="A27" s="52">
        <v>21</v>
      </c>
      <c r="B27" s="53" t="s">
        <v>35</v>
      </c>
      <c r="C27" s="54">
        <v>37.44</v>
      </c>
      <c r="D27" s="54">
        <f>IFERROR(C27/T11N!C27*100,0)</f>
      </c>
      <c r="E27" s="54">
        <v>40.34</v>
      </c>
      <c r="F27" s="54">
        <f>IFERROR(E27/T11N!E27*100,0)</f>
      </c>
      <c r="G27" s="54">
        <v>49.1706253</v>
      </c>
      <c r="H27" s="54">
        <f>IFERROR(G27/T11N!G27*100,0)</f>
      </c>
      <c r="I27" s="55">
        <v>44.75</v>
      </c>
      <c r="J27" s="54">
        <f>IFERROR(I27/T11N!I27*100,0)</f>
      </c>
      <c r="K27" s="74"/>
      <c r="L27" s="1"/>
    </row>
    <row r="28">
      <c r="A28" s="52">
        <v>22</v>
      </c>
      <c r="B28" s="53" t="s">
        <v>36</v>
      </c>
      <c r="C28" s="54">
        <v>0</v>
      </c>
      <c r="D28" s="54">
        <f>IFERROR(C28/T11N!C28*100,0)</f>
      </c>
      <c r="E28" s="54">
        <v>0</v>
      </c>
      <c r="F28" s="54">
        <f>IFERROR(E28/T11N!E28*100,0)</f>
      </c>
      <c r="G28" s="54">
        <v>3.36</v>
      </c>
      <c r="H28" s="54">
        <f>IFERROR(G28/T11N!G28*100,0)</f>
      </c>
      <c r="I28" s="55">
        <v>5.76</v>
      </c>
      <c r="J28" s="54">
        <f>IFERROR(I28/T11N!I28*100,0)</f>
      </c>
      <c r="K28" s="74"/>
      <c r="L28" s="1"/>
    </row>
    <row r="29">
      <c r="A29" s="52">
        <v>23</v>
      </c>
      <c r="B29" s="53" t="s">
        <v>37</v>
      </c>
      <c r="C29" s="54">
        <v>0</v>
      </c>
      <c r="D29" s="54">
        <f>IFERROR(C29/T11N!C29*100,0)</f>
      </c>
      <c r="E29" s="54">
        <v>0</v>
      </c>
      <c r="F29" s="54">
        <f>IFERROR(E29/T11N!E29*100,0)</f>
      </c>
      <c r="G29" s="54">
        <v>17.06</v>
      </c>
      <c r="H29" s="54">
        <f>IFERROR(G29/T11N!G29*100,0)</f>
      </c>
      <c r="I29" s="55">
        <v>34.66</v>
      </c>
      <c r="J29" s="54">
        <f>IFERROR(I29/T11N!I29*100,0)</f>
      </c>
      <c r="K29" s="74"/>
      <c r="L29" s="1"/>
    </row>
    <row r="30">
      <c r="A30" s="52">
        <v>24</v>
      </c>
      <c r="B30" s="53" t="s">
        <v>38</v>
      </c>
      <c r="C30" s="54">
        <v>0</v>
      </c>
      <c r="D30" s="54">
        <f>IFERROR(C30/T11N!C30*100,0)</f>
      </c>
      <c r="E30" s="54">
        <v>0</v>
      </c>
      <c r="F30" s="54">
        <f>IFERROR(E30/T11N!E30*100,0)</f>
      </c>
      <c r="G30" s="54">
        <v>0.49</v>
      </c>
      <c r="H30" s="54">
        <f>IFERROR(G30/T11N!G30*100,0)</f>
      </c>
      <c r="I30" s="55">
        <v>0.5</v>
      </c>
      <c r="J30" s="54">
        <f>IFERROR(I30/T11N!I30*100,0)</f>
      </c>
      <c r="K30" s="74"/>
      <c r="L30" s="1"/>
    </row>
    <row r="31">
      <c r="A31" s="52">
        <v>25</v>
      </c>
      <c r="B31" s="53" t="s">
        <v>39</v>
      </c>
      <c r="C31" s="54">
        <v>34.44</v>
      </c>
      <c r="D31" s="54">
        <f>IFERROR(C31/T11N!C31*100,0)</f>
      </c>
      <c r="E31" s="54">
        <v>33.19</v>
      </c>
      <c r="F31" s="54">
        <f>IFERROR(E31/T11N!E31*100,0)</f>
      </c>
      <c r="G31" s="54">
        <v>25.43</v>
      </c>
      <c r="H31" s="54">
        <f>IFERROR(G31/T11N!G31*100,0)</f>
      </c>
      <c r="I31" s="55">
        <v>25.41</v>
      </c>
      <c r="J31" s="54">
        <f>IFERROR(I31/T11N!I31*100,0)</f>
      </c>
      <c r="K31" s="74"/>
      <c r="L31" s="1"/>
    </row>
    <row r="32">
      <c r="A32" s="52">
        <v>26</v>
      </c>
      <c r="B32" s="53" t="s">
        <v>40</v>
      </c>
      <c r="C32" s="54">
        <v>0</v>
      </c>
      <c r="D32" s="54">
        <f>IFERROR(C32/T11N!C32*100,0)</f>
      </c>
      <c r="E32" s="54">
        <v>0</v>
      </c>
      <c r="F32" s="54">
        <f>IFERROR(E32/T11N!E32*100,0)</f>
      </c>
      <c r="G32" s="54">
        <v>0</v>
      </c>
      <c r="H32" s="54">
        <f>IFERROR(G32/T11N!G32*100,0)</f>
      </c>
      <c r="I32" s="55">
        <v>0</v>
      </c>
      <c r="J32" s="54">
        <f>IFERROR(I32/T11N!I32*100,0)</f>
      </c>
      <c r="K32" s="74"/>
      <c r="L32" s="1"/>
    </row>
    <row r="33">
      <c r="A33" s="52">
        <v>27</v>
      </c>
      <c r="B33" s="53" t="s">
        <v>41</v>
      </c>
      <c r="C33" s="54">
        <v>0</v>
      </c>
      <c r="D33" s="54">
        <f>IFERROR(C33/T11N!C33*100,0)</f>
      </c>
      <c r="E33" s="54">
        <v>0</v>
      </c>
      <c r="F33" s="54">
        <f>IFERROR(E33/T11N!E33*100,0)</f>
      </c>
      <c r="G33" s="54">
        <v>13.12</v>
      </c>
      <c r="H33" s="54">
        <f>IFERROR(G33/T11N!G33*100,0)</f>
      </c>
      <c r="I33" s="55">
        <v>10.2</v>
      </c>
      <c r="J33" s="54">
        <f>IFERROR(I33/T11N!I33*100,0)</f>
      </c>
      <c r="K33" s="74"/>
      <c r="L33" s="1"/>
    </row>
    <row r="34">
      <c r="A34" s="52">
        <v>28</v>
      </c>
      <c r="B34" s="53" t="s">
        <v>42</v>
      </c>
      <c r="C34" s="54">
        <v>0</v>
      </c>
      <c r="D34" s="54">
        <f>IFERROR(C34/T11N!C34*100,0)</f>
      </c>
      <c r="E34" s="54">
        <v>0</v>
      </c>
      <c r="F34" s="54">
        <f>IFERROR(E34/T11N!E34*100,0)</f>
      </c>
      <c r="G34" s="54">
        <v>0</v>
      </c>
      <c r="H34" s="54">
        <f>IFERROR(G34/T11N!G34*100,0)</f>
      </c>
      <c r="I34" s="55">
        <v>0</v>
      </c>
      <c r="J34" s="54">
        <f>IFERROR(I34/T11N!I34*100,0)</f>
      </c>
      <c r="K34" s="74"/>
      <c r="L34" s="1"/>
    </row>
    <row r="35">
      <c r="A35" s="52">
        <v>29</v>
      </c>
      <c r="B35" s="53" t="s">
        <v>43</v>
      </c>
      <c r="C35" s="54">
        <v>0.42</v>
      </c>
      <c r="D35" s="54">
        <f>IFERROR(C35/T11N!C35*100,0)</f>
      </c>
      <c r="E35" s="54">
        <v>1.06</v>
      </c>
      <c r="F35" s="54">
        <f>IFERROR(E35/T11N!E35*100,0)</f>
      </c>
      <c r="G35" s="54">
        <v>0.67</v>
      </c>
      <c r="H35" s="54">
        <f>IFERROR(G35/T11N!G35*100,0)</f>
      </c>
      <c r="I35" s="55">
        <v>0.38</v>
      </c>
      <c r="J35" s="54">
        <f>IFERROR(I35/T11N!I35*100,0)</f>
      </c>
      <c r="K35" s="74"/>
      <c r="L35" s="1"/>
    </row>
    <row r="36">
      <c r="A36" s="52">
        <v>30</v>
      </c>
      <c r="B36" s="53" t="s">
        <v>44</v>
      </c>
      <c r="C36" s="54">
        <v>0</v>
      </c>
      <c r="D36" s="54">
        <f>IFERROR(C36/T11N!C36*100,0)</f>
      </c>
      <c r="E36" s="54">
        <v>0</v>
      </c>
      <c r="F36" s="54">
        <f>IFERROR(E36/T11N!E36*100,0)</f>
      </c>
      <c r="G36" s="54">
        <v>0</v>
      </c>
      <c r="H36" s="54">
        <f>IFERROR(G36/T11N!G36*100,0)</f>
      </c>
      <c r="I36" s="55">
        <v>0.29</v>
      </c>
      <c r="J36" s="54">
        <f>IFERROR(I36/T11N!I36*100,0)</f>
      </c>
      <c r="K36" s="74"/>
      <c r="L36" s="1"/>
    </row>
    <row r="37">
      <c r="A37" s="52">
        <v>31</v>
      </c>
      <c r="B37" s="53" t="s">
        <v>45</v>
      </c>
      <c r="C37" s="54">
        <v>0.17</v>
      </c>
      <c r="D37" s="54">
        <f>IFERROR(C37/T11N!C37*100,0)</f>
      </c>
      <c r="E37" s="54">
        <v>0.34</v>
      </c>
      <c r="F37" s="54">
        <f>IFERROR(E37/T11N!E37*100,0)</f>
      </c>
      <c r="G37" s="54">
        <v>0.29</v>
      </c>
      <c r="H37" s="54">
        <f>IFERROR(G37/T11N!G37*100,0)</f>
      </c>
      <c r="I37" s="55">
        <v>0.27</v>
      </c>
      <c r="J37" s="54">
        <f>IFERROR(I37/T11N!I37*100,0)</f>
      </c>
      <c r="K37" s="74"/>
      <c r="L37" s="1"/>
    </row>
    <row r="38">
      <c r="A38" s="52">
        <v>32</v>
      </c>
      <c r="B38" s="53" t="s">
        <v>46</v>
      </c>
      <c r="C38" s="54">
        <v>0</v>
      </c>
      <c r="D38" s="54">
        <f>IFERROR(C38/T11N!C38*100,0)</f>
      </c>
      <c r="E38" s="54">
        <v>0</v>
      </c>
      <c r="F38" s="54">
        <f>IFERROR(E38/T11N!E38*100,0)</f>
      </c>
      <c r="G38" s="54">
        <v>5</v>
      </c>
      <c r="H38" s="54">
        <f>IFERROR(G38/T11N!G38*100,0)</f>
      </c>
      <c r="I38" s="55">
        <v>7.75</v>
      </c>
      <c r="J38" s="54">
        <f>IFERROR(I38/T11N!I38*100,0)</f>
      </c>
      <c r="K38" s="74"/>
      <c r="L38" s="1"/>
    </row>
    <row r="39" ht="13.5" s="8" customFormat="1">
      <c r="A39" s="18"/>
      <c r="B39" s="5" t="s">
        <v>47</v>
      </c>
      <c r="C39" s="6">
        <f>SUM(C20:C38)</f>
      </c>
      <c r="D39" s="6">
        <f>IFERROR(C39/T11N!C39*100,0)</f>
      </c>
      <c r="E39" s="6">
        <f>SUM(E20:E38)</f>
      </c>
      <c r="F39" s="6">
        <f>IFERROR(E39/T11N!E39*100,0)</f>
      </c>
      <c r="G39" s="6">
        <f>SUM(G20:G38)</f>
      </c>
      <c r="H39" s="6">
        <f>IFERROR(G39/T11N!G39*100,0)</f>
      </c>
      <c r="I39" s="6">
        <f>SUM(I20:I38)</f>
      </c>
      <c r="J39" s="6">
        <f>IFERROR(I39/T11N!I39*100,0)</f>
      </c>
      <c r="K39" s="74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  <c r="CW39" s="7"/>
      <c r="CX39" s="7"/>
      <c r="CY39" s="7"/>
      <c r="CZ39" s="7"/>
      <c r="DA39" s="7"/>
      <c r="DB39" s="7"/>
      <c r="DC39" s="7"/>
      <c r="DD39" s="7"/>
      <c r="DE39" s="7"/>
      <c r="DF39" s="7"/>
      <c r="DG39" s="7"/>
      <c r="DH39" s="7"/>
      <c r="DI39" s="7"/>
      <c r="DJ39" s="7"/>
      <c r="DK39" s="7"/>
      <c r="DL39" s="7"/>
      <c r="DM39" s="7"/>
      <c r="DN39" s="7"/>
      <c r="DO39" s="7"/>
      <c r="DP39" s="7"/>
      <c r="DQ39" s="7"/>
      <c r="DR39" s="7"/>
      <c r="DS39" s="7"/>
      <c r="DT39" s="7"/>
      <c r="DU39" s="7"/>
      <c r="DV39" s="7"/>
      <c r="DW39" s="7"/>
      <c r="DX39" s="7"/>
      <c r="DY39" s="7"/>
      <c r="DZ39" s="7"/>
      <c r="EA39" s="7"/>
      <c r="EB39" s="7"/>
      <c r="EC39" s="7"/>
      <c r="ED39" s="7"/>
      <c r="EE39" s="7"/>
      <c r="EF39" s="7"/>
      <c r="EG39" s="7"/>
      <c r="EH39" s="7"/>
      <c r="EI39" s="7"/>
      <c r="EJ39" s="7"/>
      <c r="EK39" s="7"/>
      <c r="EL39" s="7"/>
      <c r="EM39" s="7"/>
      <c r="EN39" s="7"/>
      <c r="EO39" s="7"/>
      <c r="EP39" s="7"/>
      <c r="EQ39" s="7"/>
      <c r="ER39" s="7"/>
      <c r="ES39" s="7"/>
      <c r="ET39" s="7"/>
      <c r="EU39" s="7"/>
      <c r="EV39" s="7"/>
      <c r="EW39" s="7"/>
      <c r="EX39" s="7"/>
      <c r="EY39" s="7"/>
      <c r="EZ39" s="7"/>
      <c r="FA39" s="7"/>
      <c r="FB39" s="7"/>
      <c r="FC39" s="7"/>
      <c r="FD39" s="7"/>
      <c r="FE39" s="7"/>
      <c r="FF39" s="7"/>
      <c r="FG39" s="7"/>
      <c r="FH39" s="7"/>
      <c r="FI39" s="7"/>
      <c r="FJ39" s="7"/>
      <c r="FK39" s="7"/>
      <c r="FL39" s="7"/>
      <c r="FM39" s="7"/>
      <c r="FN39" s="7"/>
      <c r="FO39" s="7"/>
      <c r="FP39" s="7"/>
      <c r="FQ39" s="7"/>
      <c r="FR39" s="7"/>
      <c r="FS39" s="7"/>
      <c r="FT39" s="7"/>
      <c r="FU39" s="7"/>
      <c r="FV39" s="7"/>
      <c r="FW39" s="7"/>
      <c r="FX39" s="7"/>
      <c r="FY39" s="7"/>
      <c r="FZ39" s="7"/>
      <c r="GA39" s="7"/>
      <c r="GB39" s="7"/>
      <c r="GC39" s="7"/>
      <c r="GD39" s="7"/>
      <c r="GE39" s="7"/>
      <c r="GF39" s="7"/>
      <c r="GG39" s="7"/>
      <c r="GH39" s="7"/>
      <c r="GI39" s="7"/>
      <c r="GJ39" s="7"/>
      <c r="GK39" s="7"/>
      <c r="GL39" s="7"/>
      <c r="GM39" s="7"/>
      <c r="GN39" s="7"/>
      <c r="GO39" s="7"/>
      <c r="GP39" s="7"/>
      <c r="GQ39" s="7"/>
      <c r="GR39" s="7"/>
      <c r="GS39" s="7"/>
      <c r="GT39" s="7"/>
      <c r="GU39" s="7"/>
      <c r="GV39" s="7"/>
      <c r="GW39" s="7"/>
      <c r="GX39" s="7"/>
      <c r="GY39" s="7"/>
      <c r="GZ39" s="7"/>
      <c r="HA39" s="7"/>
      <c r="HB39" s="7"/>
      <c r="HC39" s="7"/>
      <c r="HD39" s="7"/>
    </row>
    <row r="40" ht="13.5" s="8" customFormat="1">
      <c r="A40" s="68">
        <v>33</v>
      </c>
      <c r="B40" s="53" t="s">
        <v>48</v>
      </c>
      <c r="C40" s="54">
        <v>1.58</v>
      </c>
      <c r="D40" s="54">
        <f>IFERROR(C40/T11N!C40*100,0)</f>
      </c>
      <c r="E40" s="54">
        <v>0.98</v>
      </c>
      <c r="F40" s="54">
        <f>IFERROR(E40/T11N!E40*100,0)</f>
      </c>
      <c r="G40" s="54">
        <v>0</v>
      </c>
      <c r="H40" s="54">
        <f>IFERROR(G40/T11N!G40*100,0)</f>
      </c>
      <c r="I40" s="54">
        <v>0</v>
      </c>
      <c r="J40" s="54">
        <f>IFERROR(I40/T11N!I40*100,0)</f>
      </c>
      <c r="K40" s="74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  <c r="CW40" s="7"/>
      <c r="CX40" s="7"/>
      <c r="CY40" s="7"/>
      <c r="CZ40" s="7"/>
      <c r="DA40" s="7"/>
      <c r="DB40" s="7"/>
      <c r="DC40" s="7"/>
      <c r="DD40" s="7"/>
      <c r="DE40" s="7"/>
      <c r="DF40" s="7"/>
      <c r="DG40" s="7"/>
      <c r="DH40" s="7"/>
      <c r="DI40" s="7"/>
      <c r="DJ40" s="7"/>
      <c r="DK40" s="7"/>
      <c r="DL40" s="7"/>
      <c r="DM40" s="7"/>
      <c r="DN40" s="7"/>
      <c r="DO40" s="7"/>
      <c r="DP40" s="7"/>
      <c r="DQ40" s="7"/>
      <c r="DR40" s="7"/>
      <c r="DS40" s="7"/>
      <c r="DT40" s="7"/>
      <c r="DU40" s="7"/>
      <c r="DV40" s="7"/>
      <c r="DW40" s="7"/>
      <c r="DX40" s="7"/>
      <c r="DY40" s="7"/>
      <c r="DZ40" s="7"/>
      <c r="EA40" s="7"/>
      <c r="EB40" s="7"/>
      <c r="EC40" s="7"/>
      <c r="ED40" s="7"/>
      <c r="EE40" s="7"/>
      <c r="EF40" s="7"/>
      <c r="EG40" s="7"/>
      <c r="EH40" s="7"/>
      <c r="EI40" s="7"/>
      <c r="EJ40" s="7"/>
      <c r="EK40" s="7"/>
      <c r="EL40" s="7"/>
      <c r="EM40" s="7"/>
      <c r="EN40" s="7"/>
      <c r="EO40" s="7"/>
      <c r="EP40" s="7"/>
      <c r="EQ40" s="7"/>
      <c r="ER40" s="7"/>
      <c r="ES40" s="7"/>
      <c r="ET40" s="7"/>
      <c r="EU40" s="7"/>
      <c r="EV40" s="7"/>
      <c r="EW40" s="7"/>
      <c r="EX40" s="7"/>
      <c r="EY40" s="7"/>
      <c r="EZ40" s="7"/>
      <c r="FA40" s="7"/>
      <c r="FB40" s="7"/>
      <c r="FC40" s="7"/>
      <c r="FD40" s="7"/>
      <c r="FE40" s="7"/>
      <c r="FF40" s="7"/>
      <c r="FG40" s="7"/>
      <c r="FH40" s="7"/>
      <c r="FI40" s="7"/>
      <c r="FJ40" s="7"/>
      <c r="FK40" s="7"/>
      <c r="FL40" s="7"/>
      <c r="FM40" s="7"/>
      <c r="FN40" s="7"/>
      <c r="FO40" s="7"/>
      <c r="FP40" s="7"/>
      <c r="FQ40" s="7"/>
      <c r="FR40" s="7"/>
      <c r="FS40" s="7"/>
      <c r="FT40" s="7"/>
      <c r="FU40" s="7"/>
      <c r="FV40" s="7"/>
      <c r="FW40" s="7"/>
      <c r="FX40" s="7"/>
      <c r="FY40" s="7"/>
      <c r="FZ40" s="7"/>
      <c r="GA40" s="7"/>
      <c r="GB40" s="7"/>
      <c r="GC40" s="7"/>
      <c r="GD40" s="7"/>
      <c r="GE40" s="7"/>
      <c r="GF40" s="7"/>
      <c r="GG40" s="7"/>
      <c r="GH40" s="7"/>
      <c r="GI40" s="7"/>
      <c r="GJ40" s="7"/>
      <c r="GK40" s="7"/>
      <c r="GL40" s="7"/>
      <c r="GM40" s="7"/>
      <c r="GN40" s="7"/>
      <c r="GO40" s="7"/>
      <c r="GP40" s="7"/>
      <c r="GQ40" s="7"/>
      <c r="GR40" s="7"/>
      <c r="GS40" s="7"/>
      <c r="GT40" s="7"/>
      <c r="GU40" s="7"/>
      <c r="GV40" s="7"/>
      <c r="GW40" s="7"/>
      <c r="GX40" s="7"/>
      <c r="GY40" s="7"/>
      <c r="GZ40" s="7"/>
      <c r="HA40" s="7"/>
      <c r="HB40" s="7"/>
      <c r="HC40" s="7"/>
      <c r="HD40" s="7"/>
    </row>
    <row r="41" s="8" customFormat="1">
      <c r="A41" s="56"/>
      <c r="B41" s="5" t="s">
        <v>49</v>
      </c>
      <c r="C41" s="6">
        <f>C40</f>
      </c>
      <c r="D41" s="6">
        <f>IFERROR(C41/T11N!C41*100,0)</f>
      </c>
      <c r="E41" s="6">
        <f>E40</f>
      </c>
      <c r="F41" s="6">
        <f>IFERROR(E41/T11N!E41*100,0)</f>
      </c>
      <c r="G41" s="6">
        <f>G40</f>
      </c>
      <c r="H41" s="6">
        <f>IFERROR(G41/T11N!G41*100,0)</f>
      </c>
      <c r="I41" s="6">
        <f>I40</f>
      </c>
      <c r="J41" s="6">
        <f>IFERROR(I41/T11N!I41*100,0)</f>
      </c>
      <c r="K41" s="74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  <c r="CW41" s="7"/>
      <c r="CX41" s="7"/>
      <c r="CY41" s="7"/>
      <c r="CZ41" s="7"/>
      <c r="DA41" s="7"/>
      <c r="DB41" s="7"/>
      <c r="DC41" s="7"/>
      <c r="DD41" s="7"/>
      <c r="DE41" s="7"/>
      <c r="DF41" s="7"/>
      <c r="DG41" s="7"/>
      <c r="DH41" s="7"/>
      <c r="DI41" s="7"/>
      <c r="DJ41" s="7"/>
      <c r="DK41" s="7"/>
      <c r="DL41" s="7"/>
      <c r="DM41" s="7"/>
      <c r="DN41" s="7"/>
      <c r="DO41" s="7"/>
      <c r="DP41" s="7"/>
      <c r="DQ41" s="7"/>
      <c r="DR41" s="7"/>
      <c r="DS41" s="7"/>
      <c r="DT41" s="7"/>
      <c r="DU41" s="7"/>
      <c r="DV41" s="7"/>
      <c r="DW41" s="7"/>
      <c r="DX41" s="7"/>
      <c r="DY41" s="7"/>
      <c r="DZ41" s="7"/>
      <c r="EA41" s="7"/>
      <c r="EB41" s="7"/>
      <c r="EC41" s="7"/>
      <c r="ED41" s="7"/>
      <c r="EE41" s="7"/>
      <c r="EF41" s="7"/>
      <c r="EG41" s="7"/>
      <c r="EH41" s="7"/>
      <c r="EI41" s="7"/>
      <c r="EJ41" s="7"/>
      <c r="EK41" s="7"/>
      <c r="EL41" s="7"/>
      <c r="EM41" s="7"/>
      <c r="EN41" s="7"/>
      <c r="EO41" s="7"/>
      <c r="EP41" s="7"/>
      <c r="EQ41" s="7"/>
      <c r="ER41" s="7"/>
      <c r="ES41" s="7"/>
      <c r="ET41" s="7"/>
      <c r="EU41" s="7"/>
      <c r="EV41" s="7"/>
      <c r="EW41" s="7"/>
      <c r="EX41" s="7"/>
      <c r="EY41" s="7"/>
      <c r="EZ41" s="7"/>
      <c r="FA41" s="7"/>
      <c r="FB41" s="7"/>
      <c r="FC41" s="7"/>
      <c r="FD41" s="7"/>
      <c r="FE41" s="7"/>
      <c r="FF41" s="7"/>
      <c r="FG41" s="7"/>
      <c r="FH41" s="7"/>
      <c r="FI41" s="7"/>
      <c r="FJ41" s="7"/>
      <c r="FK41" s="7"/>
      <c r="FL41" s="7"/>
      <c r="FM41" s="7"/>
      <c r="FN41" s="7"/>
      <c r="FO41" s="7"/>
      <c r="FP41" s="7"/>
      <c r="FQ41" s="7"/>
      <c r="FR41" s="7"/>
      <c r="FS41" s="7"/>
      <c r="FT41" s="7"/>
      <c r="FU41" s="7"/>
      <c r="FV41" s="7"/>
      <c r="FW41" s="7"/>
      <c r="FX41" s="7"/>
      <c r="FY41" s="7"/>
      <c r="FZ41" s="7"/>
      <c r="GA41" s="7"/>
      <c r="GB41" s="7"/>
      <c r="GC41" s="7"/>
      <c r="GD41" s="7"/>
      <c r="GE41" s="7"/>
      <c r="GF41" s="7"/>
      <c r="GG41" s="7"/>
      <c r="GH41" s="7"/>
      <c r="GI41" s="7"/>
      <c r="GJ41" s="7"/>
      <c r="GK41" s="7"/>
      <c r="GL41" s="7"/>
      <c r="GM41" s="7"/>
      <c r="GN41" s="7"/>
      <c r="GO41" s="7"/>
      <c r="GP41" s="7"/>
      <c r="GQ41" s="7"/>
      <c r="GR41" s="7"/>
      <c r="GS41" s="7"/>
      <c r="GT41" s="7"/>
      <c r="GU41" s="7"/>
      <c r="GV41" s="7"/>
      <c r="GW41" s="7"/>
      <c r="GX41" s="7"/>
    </row>
    <row r="42" ht="13.5">
      <c r="A42" s="18"/>
      <c r="B42" s="53" t="s">
        <v>50</v>
      </c>
      <c r="C42" s="54">
        <v>51.74</v>
      </c>
      <c r="D42" s="54">
        <f>IFERROR(C42/T11N!C42*100,0)</f>
      </c>
      <c r="E42" s="54">
        <v>54.38</v>
      </c>
      <c r="F42" s="54">
        <f>IFERROR(E42/T11N!E42*100,0)</f>
      </c>
      <c r="G42" s="54">
        <v>34.64</v>
      </c>
      <c r="H42" s="54">
        <f>IFERROR(G42/T11N!G42*100,0)</f>
      </c>
      <c r="I42" s="55">
        <v>69.5</v>
      </c>
      <c r="J42" s="54">
        <f>IFERROR(I42/T11N!I42*100,0)</f>
      </c>
      <c r="K42" s="74"/>
      <c r="L42" s="1"/>
    </row>
    <row r="43" s="8" customFormat="1">
      <c r="A43" s="56">
        <v>34</v>
      </c>
      <c r="B43" s="5" t="s">
        <v>51</v>
      </c>
      <c r="C43" s="6">
        <f>SUM(C42:C42)</f>
      </c>
      <c r="D43" s="6">
        <f>IFERROR(C43/T11N!C43*100,0)</f>
      </c>
      <c r="E43" s="6">
        <f>SUM(E42:E42)</f>
      </c>
      <c r="F43" s="6">
        <f>IFERROR(E43/T11N!E43*100,0)</f>
      </c>
      <c r="G43" s="6">
        <f>SUM(G42:G42)</f>
      </c>
      <c r="H43" s="6">
        <f>IFERROR(G43/T11N!G43*100,0)</f>
      </c>
      <c r="I43" s="6">
        <f>SUM(I42:I42)</f>
      </c>
      <c r="J43" s="6">
        <f>IFERROR(I43/T11N!I43*100,0)</f>
      </c>
      <c r="K43" s="74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  <c r="CW43" s="7"/>
      <c r="CX43" s="7"/>
      <c r="CY43" s="7"/>
      <c r="CZ43" s="7"/>
      <c r="DA43" s="7"/>
      <c r="DB43" s="7"/>
      <c r="DC43" s="7"/>
      <c r="DD43" s="7"/>
      <c r="DE43" s="7"/>
      <c r="DF43" s="7"/>
      <c r="DG43" s="7"/>
      <c r="DH43" s="7"/>
      <c r="DI43" s="7"/>
      <c r="DJ43" s="7"/>
      <c r="DK43" s="7"/>
      <c r="DL43" s="7"/>
      <c r="DM43" s="7"/>
      <c r="DN43" s="7"/>
      <c r="DO43" s="7"/>
      <c r="DP43" s="7"/>
      <c r="DQ43" s="7"/>
      <c r="DR43" s="7"/>
      <c r="DS43" s="7"/>
      <c r="DT43" s="7"/>
      <c r="DU43" s="7"/>
      <c r="DV43" s="7"/>
      <c r="DW43" s="7"/>
      <c r="DX43" s="7"/>
      <c r="DY43" s="7"/>
      <c r="DZ43" s="7"/>
      <c r="EA43" s="7"/>
      <c r="EB43" s="7"/>
      <c r="EC43" s="7"/>
      <c r="ED43" s="7"/>
      <c r="EE43" s="7"/>
      <c r="EF43" s="7"/>
      <c r="EG43" s="7"/>
      <c r="EH43" s="7"/>
      <c r="EI43" s="7"/>
      <c r="EJ43" s="7"/>
      <c r="EK43" s="7"/>
      <c r="EL43" s="7"/>
      <c r="EM43" s="7"/>
      <c r="EN43" s="7"/>
      <c r="EO43" s="7"/>
      <c r="EP43" s="7"/>
      <c r="EQ43" s="7"/>
      <c r="ER43" s="7"/>
      <c r="ES43" s="7"/>
      <c r="ET43" s="7"/>
      <c r="EU43" s="7"/>
      <c r="EV43" s="7"/>
      <c r="EW43" s="7"/>
      <c r="EX43" s="7"/>
      <c r="EY43" s="7"/>
      <c r="EZ43" s="7"/>
      <c r="FA43" s="7"/>
      <c r="FB43" s="7"/>
      <c r="FC43" s="7"/>
      <c r="FD43" s="7"/>
      <c r="FE43" s="7"/>
      <c r="FF43" s="7"/>
      <c r="FG43" s="7"/>
      <c r="FH43" s="7"/>
      <c r="FI43" s="7"/>
      <c r="FJ43" s="7"/>
      <c r="FK43" s="7"/>
      <c r="FL43" s="7"/>
      <c r="FM43" s="7"/>
      <c r="FN43" s="7"/>
      <c r="FO43" s="7"/>
      <c r="FP43" s="7"/>
      <c r="FQ43" s="7"/>
      <c r="FR43" s="7"/>
      <c r="FS43" s="7"/>
      <c r="FT43" s="7"/>
      <c r="FU43" s="7"/>
      <c r="FV43" s="7"/>
      <c r="FW43" s="7"/>
      <c r="FX43" s="7"/>
      <c r="FY43" s="7"/>
      <c r="FZ43" s="7"/>
      <c r="GA43" s="7"/>
      <c r="GB43" s="7"/>
      <c r="GC43" s="7"/>
      <c r="GD43" s="7"/>
      <c r="GE43" s="7"/>
      <c r="GF43" s="7"/>
      <c r="GG43" s="7"/>
      <c r="GH43" s="7"/>
      <c r="GI43" s="7"/>
      <c r="GJ43" s="7"/>
      <c r="GK43" s="7"/>
      <c r="GL43" s="7"/>
      <c r="GM43" s="7"/>
      <c r="GN43" s="7"/>
      <c r="GO43" s="7"/>
      <c r="GP43" s="7"/>
      <c r="GQ43" s="7"/>
      <c r="GR43" s="7"/>
      <c r="GS43" s="7"/>
      <c r="GT43" s="7"/>
      <c r="GU43" s="7"/>
      <c r="GV43" s="7"/>
      <c r="GW43" s="7"/>
      <c r="GX43" s="7"/>
    </row>
    <row r="44" ht="13.5" s="8" customFormat="1">
      <c r="A44" s="17"/>
      <c r="B44" s="66" t="s">
        <v>52</v>
      </c>
      <c r="C44" s="67">
        <v>0</v>
      </c>
      <c r="D44" s="54">
        <f>IFERROR(C44/T11N!C44*100,0)</f>
      </c>
      <c r="E44" s="67">
        <v>17.21</v>
      </c>
      <c r="F44" s="54">
        <f>IFERROR(E44/T11N!E44*100,0)</f>
      </c>
      <c r="G44" s="67">
        <v>12.18</v>
      </c>
      <c r="H44" s="54">
        <f>IFERROR(G44/T11N!G44*100,0)</f>
      </c>
      <c r="I44" s="67">
        <v>12.62</v>
      </c>
      <c r="J44" s="54">
        <f>IFERROR(I44/T11N!I44*100,0)</f>
      </c>
      <c r="K44" s="74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  <c r="CW44" s="7"/>
      <c r="CX44" s="7"/>
      <c r="CY44" s="7"/>
      <c r="CZ44" s="7"/>
      <c r="DA44" s="7"/>
      <c r="DB44" s="7"/>
      <c r="DC44" s="7"/>
      <c r="DD44" s="7"/>
      <c r="DE44" s="7"/>
      <c r="DF44" s="7"/>
      <c r="DG44" s="7"/>
      <c r="DH44" s="7"/>
      <c r="DI44" s="7"/>
      <c r="DJ44" s="7"/>
      <c r="DK44" s="7"/>
      <c r="DL44" s="7"/>
      <c r="DM44" s="7"/>
      <c r="DN44" s="7"/>
      <c r="DO44" s="7"/>
      <c r="DP44" s="7"/>
      <c r="DQ44" s="7"/>
      <c r="DR44" s="7"/>
      <c r="DS44" s="7"/>
      <c r="DT44" s="7"/>
      <c r="DU44" s="7"/>
      <c r="DV44" s="7"/>
      <c r="DW44" s="7"/>
      <c r="DX44" s="7"/>
      <c r="DY44" s="7"/>
      <c r="DZ44" s="7"/>
      <c r="EA44" s="7"/>
      <c r="EB44" s="7"/>
      <c r="EC44" s="7"/>
      <c r="ED44" s="7"/>
      <c r="EE44" s="7"/>
      <c r="EF44" s="7"/>
      <c r="EG44" s="7"/>
      <c r="EH44" s="7"/>
      <c r="EI44" s="7"/>
      <c r="EJ44" s="7"/>
      <c r="EK44" s="7"/>
      <c r="EL44" s="7"/>
      <c r="EM44" s="7"/>
      <c r="EN44" s="7"/>
      <c r="EO44" s="7"/>
      <c r="EP44" s="7"/>
      <c r="EQ44" s="7"/>
      <c r="ER44" s="7"/>
      <c r="ES44" s="7"/>
      <c r="ET44" s="7"/>
      <c r="EU44" s="7"/>
      <c r="EV44" s="7"/>
      <c r="EW44" s="7"/>
      <c r="EX44" s="7"/>
      <c r="EY44" s="7"/>
      <c r="EZ44" s="7"/>
      <c r="FA44" s="7"/>
      <c r="FB44" s="7"/>
      <c r="FC44" s="7"/>
      <c r="FD44" s="7"/>
      <c r="FE44" s="7"/>
      <c r="FF44" s="7"/>
      <c r="FG44" s="7"/>
      <c r="FH44" s="7"/>
      <c r="FI44" s="7"/>
      <c r="FJ44" s="7"/>
      <c r="FK44" s="7"/>
      <c r="FL44" s="7"/>
      <c r="FM44" s="7"/>
      <c r="FN44" s="7"/>
      <c r="FO44" s="7"/>
      <c r="FP44" s="7"/>
      <c r="FQ44" s="7"/>
      <c r="FR44" s="7"/>
      <c r="FS44" s="7"/>
      <c r="FT44" s="7"/>
      <c r="FU44" s="7"/>
      <c r="FV44" s="7"/>
      <c r="FW44" s="7"/>
      <c r="FX44" s="7"/>
      <c r="FY44" s="7"/>
      <c r="FZ44" s="7"/>
      <c r="GA44" s="7"/>
      <c r="GB44" s="7"/>
      <c r="GC44" s="7"/>
      <c r="GD44" s="7"/>
      <c r="GE44" s="7"/>
      <c r="GF44" s="7"/>
      <c r="GG44" s="7"/>
      <c r="GH44" s="7"/>
      <c r="GI44" s="7"/>
      <c r="GJ44" s="7"/>
      <c r="GK44" s="7"/>
      <c r="GL44" s="7"/>
      <c r="GM44" s="7"/>
      <c r="GN44" s="7"/>
      <c r="GO44" s="7"/>
      <c r="GP44" s="7"/>
      <c r="GQ44" s="7"/>
      <c r="GR44" s="7"/>
      <c r="GS44" s="7"/>
      <c r="GT44" s="7"/>
      <c r="GU44" s="7"/>
      <c r="GV44" s="7"/>
      <c r="GW44" s="7"/>
      <c r="GX44" s="7"/>
    </row>
    <row r="45" ht="13.5" s="8" customFormat="1">
      <c r="A45" s="65">
        <v>35</v>
      </c>
      <c r="B45" s="66" t="s">
        <v>53</v>
      </c>
      <c r="C45" s="67">
        <v>7.26</v>
      </c>
      <c r="D45" s="54">
        <f>IFERROR(C45/T11N!C45*100,0)</f>
      </c>
      <c r="E45" s="67">
        <v>0</v>
      </c>
      <c r="F45" s="54">
        <f>IFERROR(E45/T11N!E45*100,0)</f>
      </c>
      <c r="G45" s="67">
        <v>10.17</v>
      </c>
      <c r="H45" s="54">
        <f>IFERROR(G45/T11N!G45*100,0)</f>
      </c>
      <c r="I45" s="67">
        <v>10.04</v>
      </c>
      <c r="J45" s="54">
        <f>IFERROR(I45/T11N!I45*100,0)</f>
      </c>
      <c r="K45" s="74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  <c r="CW45" s="7"/>
      <c r="CX45" s="7"/>
      <c r="CY45" s="7"/>
      <c r="CZ45" s="7"/>
      <c r="DA45" s="7"/>
      <c r="DB45" s="7"/>
      <c r="DC45" s="7"/>
      <c r="DD45" s="7"/>
      <c r="DE45" s="7"/>
      <c r="DF45" s="7"/>
      <c r="DG45" s="7"/>
      <c r="DH45" s="7"/>
      <c r="DI45" s="7"/>
      <c r="DJ45" s="7"/>
      <c r="DK45" s="7"/>
      <c r="DL45" s="7"/>
      <c r="DM45" s="7"/>
      <c r="DN45" s="7"/>
      <c r="DO45" s="7"/>
      <c r="DP45" s="7"/>
      <c r="DQ45" s="7"/>
      <c r="DR45" s="7"/>
      <c r="DS45" s="7"/>
      <c r="DT45" s="7"/>
      <c r="DU45" s="7"/>
      <c r="DV45" s="7"/>
      <c r="DW45" s="7"/>
      <c r="DX45" s="7"/>
      <c r="DY45" s="7"/>
      <c r="DZ45" s="7"/>
      <c r="EA45" s="7"/>
      <c r="EB45" s="7"/>
      <c r="EC45" s="7"/>
      <c r="ED45" s="7"/>
      <c r="EE45" s="7"/>
      <c r="EF45" s="7"/>
      <c r="EG45" s="7"/>
      <c r="EH45" s="7"/>
      <c r="EI45" s="7"/>
      <c r="EJ45" s="7"/>
      <c r="EK45" s="7"/>
      <c r="EL45" s="7"/>
      <c r="EM45" s="7"/>
      <c r="EN45" s="7"/>
      <c r="EO45" s="7"/>
      <c r="EP45" s="7"/>
      <c r="EQ45" s="7"/>
      <c r="ER45" s="7"/>
      <c r="ES45" s="7"/>
      <c r="ET45" s="7"/>
      <c r="EU45" s="7"/>
      <c r="EV45" s="7"/>
      <c r="EW45" s="7"/>
      <c r="EX45" s="7"/>
      <c r="EY45" s="7"/>
      <c r="EZ45" s="7"/>
      <c r="FA45" s="7"/>
      <c r="FB45" s="7"/>
      <c r="FC45" s="7"/>
      <c r="FD45" s="7"/>
      <c r="FE45" s="7"/>
      <c r="FF45" s="7"/>
      <c r="FG45" s="7"/>
      <c r="FH45" s="7"/>
      <c r="FI45" s="7"/>
      <c r="FJ45" s="7"/>
      <c r="FK45" s="7"/>
      <c r="FL45" s="7"/>
      <c r="FM45" s="7"/>
      <c r="FN45" s="7"/>
      <c r="FO45" s="7"/>
      <c r="FP45" s="7"/>
      <c r="FQ45" s="7"/>
      <c r="FR45" s="7"/>
      <c r="FS45" s="7"/>
      <c r="FT45" s="7"/>
      <c r="FU45" s="7"/>
      <c r="FV45" s="7"/>
      <c r="FW45" s="7"/>
      <c r="FX45" s="7"/>
      <c r="FY45" s="7"/>
      <c r="FZ45" s="7"/>
      <c r="GA45" s="7"/>
      <c r="GB45" s="7"/>
      <c r="GC45" s="7"/>
      <c r="GD45" s="7"/>
      <c r="GE45" s="7"/>
      <c r="GF45" s="7"/>
      <c r="GG45" s="7"/>
      <c r="GH45" s="7"/>
      <c r="GI45" s="7"/>
      <c r="GJ45" s="7"/>
      <c r="GK45" s="7"/>
      <c r="GL45" s="7"/>
      <c r="GM45" s="7"/>
      <c r="GN45" s="7"/>
      <c r="GO45" s="7"/>
      <c r="GP45" s="7"/>
      <c r="GQ45" s="7"/>
      <c r="GR45" s="7"/>
      <c r="GS45" s="7"/>
      <c r="GT45" s="7"/>
      <c r="GU45" s="7"/>
      <c r="GV45" s="7"/>
      <c r="GW45" s="7"/>
      <c r="GX45" s="7"/>
    </row>
    <row r="46" ht="13.5" s="8" customFormat="1">
      <c r="A46" s="65">
        <v>36</v>
      </c>
      <c r="B46" s="66" t="s">
        <v>54</v>
      </c>
      <c r="C46" s="67">
        <v>4.16</v>
      </c>
      <c r="D46" s="54">
        <f>IFERROR(C46/T11N!C46*100,0)</f>
      </c>
      <c r="E46" s="67">
        <v>16.58</v>
      </c>
      <c r="F46" s="54">
        <f>IFERROR(E46/T11N!E46*100,0)</f>
      </c>
      <c r="G46" s="67">
        <v>30.52</v>
      </c>
      <c r="H46" s="54">
        <f>IFERROR(G46/T11N!G46*100,0)</f>
      </c>
      <c r="I46" s="67">
        <v>28.21</v>
      </c>
      <c r="J46" s="54">
        <f>IFERROR(I46/T11N!I46*100,0)</f>
      </c>
      <c r="K46" s="74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  <c r="CW46" s="7"/>
      <c r="CX46" s="7"/>
      <c r="CY46" s="7"/>
      <c r="CZ46" s="7"/>
      <c r="DA46" s="7"/>
      <c r="DB46" s="7"/>
      <c r="DC46" s="7"/>
      <c r="DD46" s="7"/>
      <c r="DE46" s="7"/>
      <c r="DF46" s="7"/>
      <c r="DG46" s="7"/>
      <c r="DH46" s="7"/>
      <c r="DI46" s="7"/>
      <c r="DJ46" s="7"/>
      <c r="DK46" s="7"/>
      <c r="DL46" s="7"/>
      <c r="DM46" s="7"/>
      <c r="DN46" s="7"/>
      <c r="DO46" s="7"/>
      <c r="DP46" s="7"/>
      <c r="DQ46" s="7"/>
      <c r="DR46" s="7"/>
      <c r="DS46" s="7"/>
      <c r="DT46" s="7"/>
      <c r="DU46" s="7"/>
      <c r="DV46" s="7"/>
      <c r="DW46" s="7"/>
      <c r="DX46" s="7"/>
      <c r="DY46" s="7"/>
      <c r="DZ46" s="7"/>
      <c r="EA46" s="7"/>
      <c r="EB46" s="7"/>
      <c r="EC46" s="7"/>
      <c r="ED46" s="7"/>
      <c r="EE46" s="7"/>
      <c r="EF46" s="7"/>
      <c r="EG46" s="7"/>
      <c r="EH46" s="7"/>
      <c r="EI46" s="7"/>
      <c r="EJ46" s="7"/>
      <c r="EK46" s="7"/>
      <c r="EL46" s="7"/>
      <c r="EM46" s="7"/>
      <c r="EN46" s="7"/>
      <c r="EO46" s="7"/>
      <c r="EP46" s="7"/>
      <c r="EQ46" s="7"/>
      <c r="ER46" s="7"/>
      <c r="ES46" s="7"/>
      <c r="ET46" s="7"/>
      <c r="EU46" s="7"/>
      <c r="EV46" s="7"/>
      <c r="EW46" s="7"/>
      <c r="EX46" s="7"/>
      <c r="EY46" s="7"/>
      <c r="EZ46" s="7"/>
      <c r="FA46" s="7"/>
      <c r="FB46" s="7"/>
      <c r="FC46" s="7"/>
      <c r="FD46" s="7"/>
      <c r="FE46" s="7"/>
      <c r="FF46" s="7"/>
      <c r="FG46" s="7"/>
      <c r="FH46" s="7"/>
      <c r="FI46" s="7"/>
      <c r="FJ46" s="7"/>
      <c r="FK46" s="7"/>
      <c r="FL46" s="7"/>
      <c r="FM46" s="7"/>
      <c r="FN46" s="7"/>
      <c r="FO46" s="7"/>
      <c r="FP46" s="7"/>
      <c r="FQ46" s="7"/>
      <c r="FR46" s="7"/>
      <c r="FS46" s="7"/>
      <c r="FT46" s="7"/>
      <c r="FU46" s="7"/>
      <c r="FV46" s="7"/>
      <c r="FW46" s="7"/>
      <c r="FX46" s="7"/>
      <c r="FY46" s="7"/>
      <c r="FZ46" s="7"/>
      <c r="GA46" s="7"/>
      <c r="GB46" s="7"/>
      <c r="GC46" s="7"/>
      <c r="GD46" s="7"/>
      <c r="GE46" s="7"/>
      <c r="GF46" s="7"/>
      <c r="GG46" s="7"/>
      <c r="GH46" s="7"/>
      <c r="GI46" s="7"/>
      <c r="GJ46" s="7"/>
      <c r="GK46" s="7"/>
      <c r="GL46" s="7"/>
      <c r="GM46" s="7"/>
      <c r="GN46" s="7"/>
      <c r="GO46" s="7"/>
      <c r="GP46" s="7"/>
      <c r="GQ46" s="7"/>
      <c r="GR46" s="7"/>
      <c r="GS46" s="7"/>
      <c r="GT46" s="7"/>
      <c r="GU46" s="7"/>
      <c r="GV46" s="7"/>
      <c r="GW46" s="7"/>
      <c r="GX46" s="7"/>
    </row>
    <row r="47" ht="13.5" s="8" customFormat="1">
      <c r="A47" s="65">
        <v>37</v>
      </c>
      <c r="B47" s="66" t="s">
        <v>55</v>
      </c>
      <c r="C47" s="67">
        <v>0</v>
      </c>
      <c r="D47" s="54">
        <f>IFERROR(C47/T11N!C47*100,0)</f>
      </c>
      <c r="E47" s="67">
        <v>0.29</v>
      </c>
      <c r="F47" s="54">
        <f>IFERROR(E47/T11N!E47*100,0)</f>
      </c>
      <c r="G47" s="67">
        <v>0</v>
      </c>
      <c r="H47" s="54">
        <f>IFERROR(G47/T11N!G47*100,0)</f>
      </c>
      <c r="I47" s="67">
        <v>0</v>
      </c>
      <c r="J47" s="54">
        <f>IFERROR(I47/T11N!I47*100,0)</f>
      </c>
      <c r="K47" s="74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  <c r="DV47" s="7"/>
      <c r="DW47" s="7"/>
      <c r="DX47" s="7"/>
      <c r="DY47" s="7"/>
      <c r="DZ47" s="7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7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7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7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7"/>
      <c r="GQ47" s="7"/>
      <c r="GR47" s="7"/>
      <c r="GS47" s="7"/>
      <c r="GT47" s="7"/>
      <c r="GU47" s="7"/>
      <c r="GV47" s="7"/>
      <c r="GW47" s="7"/>
      <c r="GX47" s="7"/>
    </row>
    <row r="48" ht="13.5" s="8" customFormat="1">
      <c r="A48" s="65">
        <v>38</v>
      </c>
      <c r="B48" s="66" t="s">
        <v>56</v>
      </c>
      <c r="C48" s="67">
        <v>0.53</v>
      </c>
      <c r="D48" s="54">
        <f>IFERROR(C48/T11N!C48*100,0)</f>
      </c>
      <c r="E48" s="67">
        <v>0</v>
      </c>
      <c r="F48" s="54">
        <f>IFERROR(E48/T11N!E48*100,0)</f>
      </c>
      <c r="G48" s="67">
        <v>1.1</v>
      </c>
      <c r="H48" s="54">
        <f>IFERROR(G48/T11N!G48*100,0)</f>
      </c>
      <c r="I48" s="67">
        <v>0</v>
      </c>
      <c r="J48" s="54">
        <f>IFERROR(I48/T11N!I48*100,0)</f>
      </c>
      <c r="K48" s="74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  <c r="DT48" s="7"/>
      <c r="DU48" s="7"/>
      <c r="DV48" s="7"/>
      <c r="DW48" s="7"/>
      <c r="DX48" s="7"/>
      <c r="DY48" s="7"/>
      <c r="DZ48" s="7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7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7"/>
      <c r="FE48" s="7"/>
      <c r="FF48" s="7"/>
      <c r="FG48" s="7"/>
      <c r="FH48" s="7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7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7"/>
      <c r="GQ48" s="7"/>
      <c r="GR48" s="7"/>
      <c r="GS48" s="7"/>
      <c r="GT48" s="7"/>
      <c r="GU48" s="7"/>
      <c r="GV48" s="7"/>
      <c r="GW48" s="7"/>
      <c r="GX48" s="7"/>
    </row>
    <row r="49" ht="13.5" s="8" customFormat="1">
      <c r="A49" s="65">
        <v>39</v>
      </c>
      <c r="B49" s="66" t="s">
        <v>57</v>
      </c>
      <c r="C49" s="67">
        <v>0</v>
      </c>
      <c r="D49" s="54">
        <f>IFERROR(C49/T11N!C49*100,0)</f>
      </c>
      <c r="E49" s="67">
        <v>0.05</v>
      </c>
      <c r="F49" s="54">
        <f>IFERROR(E49/T11N!E49*100,0)</f>
      </c>
      <c r="G49" s="67">
        <v>0.05</v>
      </c>
      <c r="H49" s="54">
        <f>IFERROR(G49/T11N!G49*100,0)</f>
      </c>
      <c r="I49" s="67">
        <v>0.05</v>
      </c>
      <c r="J49" s="54">
        <f>IFERROR(I49/T11N!I49*100,0)</f>
      </c>
      <c r="K49" s="74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  <c r="CW49" s="7"/>
      <c r="CX49" s="7"/>
      <c r="CY49" s="7"/>
      <c r="CZ49" s="7"/>
      <c r="DA49" s="7"/>
      <c r="DB49" s="7"/>
      <c r="DC49" s="7"/>
      <c r="DD49" s="7"/>
      <c r="DE49" s="7"/>
      <c r="DF49" s="7"/>
      <c r="DG49" s="7"/>
      <c r="DH49" s="7"/>
      <c r="DI49" s="7"/>
      <c r="DJ49" s="7"/>
      <c r="DK49" s="7"/>
      <c r="DL49" s="7"/>
      <c r="DM49" s="7"/>
      <c r="DN49" s="7"/>
      <c r="DO49" s="7"/>
      <c r="DP49" s="7"/>
      <c r="DQ49" s="7"/>
      <c r="DR49" s="7"/>
      <c r="DS49" s="7"/>
      <c r="DT49" s="7"/>
      <c r="DU49" s="7"/>
      <c r="DV49" s="7"/>
      <c r="DW49" s="7"/>
      <c r="DX49" s="7"/>
      <c r="DY49" s="7"/>
      <c r="DZ49" s="7"/>
      <c r="EA49" s="7"/>
      <c r="EB49" s="7"/>
      <c r="EC49" s="7"/>
      <c r="ED49" s="7"/>
      <c r="EE49" s="7"/>
      <c r="EF49" s="7"/>
      <c r="EG49" s="7"/>
      <c r="EH49" s="7"/>
      <c r="EI49" s="7"/>
      <c r="EJ49" s="7"/>
      <c r="EK49" s="7"/>
      <c r="EL49" s="7"/>
      <c r="EM49" s="7"/>
      <c r="EN49" s="7"/>
      <c r="EO49" s="7"/>
      <c r="EP49" s="7"/>
      <c r="EQ49" s="7"/>
      <c r="ER49" s="7"/>
      <c r="ES49" s="7"/>
      <c r="ET49" s="7"/>
      <c r="EU49" s="7"/>
      <c r="EV49" s="7"/>
      <c r="EW49" s="7"/>
      <c r="EX49" s="7"/>
      <c r="EY49" s="7"/>
      <c r="EZ49" s="7"/>
      <c r="FA49" s="7"/>
      <c r="FB49" s="7"/>
      <c r="FC49" s="7"/>
      <c r="FD49" s="7"/>
      <c r="FE49" s="7"/>
      <c r="FF49" s="7"/>
      <c r="FG49" s="7"/>
      <c r="FH49" s="7"/>
      <c r="FI49" s="7"/>
      <c r="FJ49" s="7"/>
      <c r="FK49" s="7"/>
      <c r="FL49" s="7"/>
      <c r="FM49" s="7"/>
      <c r="FN49" s="7"/>
      <c r="FO49" s="7"/>
      <c r="FP49" s="7"/>
      <c r="FQ49" s="7"/>
      <c r="FR49" s="7"/>
      <c r="FS49" s="7"/>
      <c r="FT49" s="7"/>
      <c r="FU49" s="7"/>
      <c r="FV49" s="7"/>
      <c r="FW49" s="7"/>
      <c r="FX49" s="7"/>
      <c r="FY49" s="7"/>
      <c r="FZ49" s="7"/>
      <c r="GA49" s="7"/>
      <c r="GB49" s="7"/>
      <c r="GC49" s="7"/>
      <c r="GD49" s="7"/>
      <c r="GE49" s="7"/>
      <c r="GF49" s="7"/>
      <c r="GG49" s="7"/>
      <c r="GH49" s="7"/>
      <c r="GI49" s="7"/>
      <c r="GJ49" s="7"/>
      <c r="GK49" s="7"/>
      <c r="GL49" s="7"/>
      <c r="GM49" s="7"/>
      <c r="GN49" s="7"/>
      <c r="GO49" s="7"/>
      <c r="GP49" s="7"/>
      <c r="GQ49" s="7"/>
      <c r="GR49" s="7"/>
      <c r="GS49" s="7"/>
      <c r="GT49" s="7"/>
      <c r="GU49" s="7"/>
      <c r="GV49" s="7"/>
      <c r="GW49" s="7"/>
      <c r="GX49" s="7"/>
    </row>
    <row r="50" ht="13.5" s="8" customFormat="1">
      <c r="A50" s="65">
        <v>40</v>
      </c>
      <c r="B50" s="66" t="s">
        <v>58</v>
      </c>
      <c r="C50" s="67">
        <v>0</v>
      </c>
      <c r="D50" s="54">
        <f>IFERROR(C50/T11N!C50*100,0)</f>
      </c>
      <c r="E50" s="67">
        <v>1.27</v>
      </c>
      <c r="F50" s="54">
        <f>IFERROR(E50/T11N!E50*100,0)</f>
      </c>
      <c r="G50" s="67">
        <v>2.948</v>
      </c>
      <c r="H50" s="54">
        <f>IFERROR(G50/T11N!G50*100,0)</f>
      </c>
      <c r="I50" s="67">
        <v>2.48</v>
      </c>
      <c r="J50" s="54">
        <f>IFERROR(I50/T11N!I50*100,0)</f>
      </c>
      <c r="K50" s="74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  <c r="CW50" s="7"/>
      <c r="CX50" s="7"/>
      <c r="CY50" s="7"/>
      <c r="CZ50" s="7"/>
      <c r="DA50" s="7"/>
      <c r="DB50" s="7"/>
      <c r="DC50" s="7"/>
      <c r="DD50" s="7"/>
      <c r="DE50" s="7"/>
      <c r="DF50" s="7"/>
      <c r="DG50" s="7"/>
      <c r="DH50" s="7"/>
      <c r="DI50" s="7"/>
      <c r="DJ50" s="7"/>
      <c r="DK50" s="7"/>
      <c r="DL50" s="7"/>
      <c r="DM50" s="7"/>
      <c r="DN50" s="7"/>
      <c r="DO50" s="7"/>
      <c r="DP50" s="7"/>
      <c r="DQ50" s="7"/>
      <c r="DR50" s="7"/>
      <c r="DS50" s="7"/>
      <c r="DT50" s="7"/>
      <c r="DU50" s="7"/>
      <c r="DV50" s="7"/>
      <c r="DW50" s="7"/>
      <c r="DX50" s="7"/>
      <c r="DY50" s="7"/>
      <c r="DZ50" s="7"/>
      <c r="EA50" s="7"/>
      <c r="EB50" s="7"/>
      <c r="EC50" s="7"/>
      <c r="ED50" s="7"/>
      <c r="EE50" s="7"/>
      <c r="EF50" s="7"/>
      <c r="EG50" s="7"/>
      <c r="EH50" s="7"/>
      <c r="EI50" s="7"/>
      <c r="EJ50" s="7"/>
      <c r="EK50" s="7"/>
      <c r="EL50" s="7"/>
      <c r="EM50" s="7"/>
      <c r="EN50" s="7"/>
      <c r="EO50" s="7"/>
      <c r="EP50" s="7"/>
      <c r="EQ50" s="7"/>
      <c r="ER50" s="7"/>
      <c r="ES50" s="7"/>
      <c r="ET50" s="7"/>
      <c r="EU50" s="7"/>
      <c r="EV50" s="7"/>
      <c r="EW50" s="7"/>
      <c r="EX50" s="7"/>
      <c r="EY50" s="7"/>
      <c r="EZ50" s="7"/>
      <c r="FA50" s="7"/>
      <c r="FB50" s="7"/>
      <c r="FC50" s="7"/>
      <c r="FD50" s="7"/>
      <c r="FE50" s="7"/>
      <c r="FF50" s="7"/>
      <c r="FG50" s="7"/>
      <c r="FH50" s="7"/>
      <c r="FI50" s="7"/>
      <c r="FJ50" s="7"/>
      <c r="FK50" s="7"/>
      <c r="FL50" s="7"/>
      <c r="FM50" s="7"/>
      <c r="FN50" s="7"/>
      <c r="FO50" s="7"/>
      <c r="FP50" s="7"/>
      <c r="FQ50" s="7"/>
      <c r="FR50" s="7"/>
      <c r="FS50" s="7"/>
      <c r="FT50" s="7"/>
      <c r="FU50" s="7"/>
      <c r="FV50" s="7"/>
      <c r="FW50" s="7"/>
      <c r="FX50" s="7"/>
      <c r="FY50" s="7"/>
      <c r="FZ50" s="7"/>
      <c r="GA50" s="7"/>
      <c r="GB50" s="7"/>
      <c r="GC50" s="7"/>
      <c r="GD50" s="7"/>
      <c r="GE50" s="7"/>
      <c r="GF50" s="7"/>
      <c r="GG50" s="7"/>
      <c r="GH50" s="7"/>
      <c r="GI50" s="7"/>
      <c r="GJ50" s="7"/>
      <c r="GK50" s="7"/>
      <c r="GL50" s="7"/>
      <c r="GM50" s="7"/>
      <c r="GN50" s="7"/>
      <c r="GO50" s="7"/>
      <c r="GP50" s="7"/>
      <c r="GQ50" s="7"/>
      <c r="GR50" s="7"/>
      <c r="GS50" s="7"/>
      <c r="GT50" s="7"/>
      <c r="GU50" s="7"/>
      <c r="GV50" s="7"/>
      <c r="GW50" s="7"/>
      <c r="GX50" s="7"/>
    </row>
    <row r="51" ht="13.5" s="8" customFormat="1">
      <c r="A51" s="65">
        <v>41</v>
      </c>
      <c r="B51" s="66" t="s">
        <v>59</v>
      </c>
      <c r="C51" s="67">
        <v>0</v>
      </c>
      <c r="D51" s="54">
        <f>IFERROR(C51/T11N!C51*100,0)</f>
      </c>
      <c r="E51" s="67">
        <v>0.85</v>
      </c>
      <c r="F51" s="54">
        <f>IFERROR(E51/T11N!E51*100,0)</f>
      </c>
      <c r="G51" s="67">
        <v>0</v>
      </c>
      <c r="H51" s="54">
        <f>IFERROR(G51/T11N!G51*100,0)</f>
      </c>
      <c r="I51" s="67">
        <v>0</v>
      </c>
      <c r="J51" s="54">
        <f>IFERROR(I51/T11N!I51*100,0)</f>
      </c>
      <c r="K51" s="74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  <c r="CW51" s="7"/>
      <c r="CX51" s="7"/>
      <c r="CY51" s="7"/>
      <c r="CZ51" s="7"/>
      <c r="DA51" s="7"/>
      <c r="DB51" s="7"/>
      <c r="DC51" s="7"/>
      <c r="DD51" s="7"/>
      <c r="DE51" s="7"/>
      <c r="DF51" s="7"/>
      <c r="DG51" s="7"/>
      <c r="DH51" s="7"/>
      <c r="DI51" s="7"/>
      <c r="DJ51" s="7"/>
      <c r="DK51" s="7"/>
      <c r="DL51" s="7"/>
      <c r="DM51" s="7"/>
      <c r="DN51" s="7"/>
      <c r="DO51" s="7"/>
      <c r="DP51" s="7"/>
      <c r="DQ51" s="7"/>
      <c r="DR51" s="7"/>
      <c r="DS51" s="7"/>
      <c r="DT51" s="7"/>
      <c r="DU51" s="7"/>
      <c r="DV51" s="7"/>
      <c r="DW51" s="7"/>
      <c r="DX51" s="7"/>
      <c r="DY51" s="7"/>
      <c r="DZ51" s="7"/>
      <c r="EA51" s="7"/>
      <c r="EB51" s="7"/>
      <c r="EC51" s="7"/>
      <c r="ED51" s="7"/>
      <c r="EE51" s="7"/>
      <c r="EF51" s="7"/>
      <c r="EG51" s="7"/>
      <c r="EH51" s="7"/>
      <c r="EI51" s="7"/>
      <c r="EJ51" s="7"/>
      <c r="EK51" s="7"/>
      <c r="EL51" s="7"/>
      <c r="EM51" s="7"/>
      <c r="EN51" s="7"/>
      <c r="EO51" s="7"/>
      <c r="EP51" s="7"/>
      <c r="EQ51" s="7"/>
      <c r="ER51" s="7"/>
      <c r="ES51" s="7"/>
      <c r="ET51" s="7"/>
      <c r="EU51" s="7"/>
      <c r="EV51" s="7"/>
      <c r="EW51" s="7"/>
      <c r="EX51" s="7"/>
      <c r="EY51" s="7"/>
      <c r="EZ51" s="7"/>
      <c r="FA51" s="7"/>
      <c r="FB51" s="7"/>
      <c r="FC51" s="7"/>
      <c r="FD51" s="7"/>
      <c r="FE51" s="7"/>
      <c r="FF51" s="7"/>
      <c r="FG51" s="7"/>
      <c r="FH51" s="7"/>
      <c r="FI51" s="7"/>
      <c r="FJ51" s="7"/>
      <c r="FK51" s="7"/>
      <c r="FL51" s="7"/>
      <c r="FM51" s="7"/>
      <c r="FN51" s="7"/>
      <c r="FO51" s="7"/>
      <c r="FP51" s="7"/>
      <c r="FQ51" s="7"/>
      <c r="FR51" s="7"/>
      <c r="FS51" s="7"/>
      <c r="FT51" s="7"/>
      <c r="FU51" s="7"/>
      <c r="FV51" s="7"/>
      <c r="FW51" s="7"/>
      <c r="FX51" s="7"/>
      <c r="FY51" s="7"/>
      <c r="FZ51" s="7"/>
      <c r="GA51" s="7"/>
      <c r="GB51" s="7"/>
      <c r="GC51" s="7"/>
      <c r="GD51" s="7"/>
      <c r="GE51" s="7"/>
      <c r="GF51" s="7"/>
      <c r="GG51" s="7"/>
      <c r="GH51" s="7"/>
      <c r="GI51" s="7"/>
      <c r="GJ51" s="7"/>
      <c r="GK51" s="7"/>
      <c r="GL51" s="7"/>
      <c r="GM51" s="7"/>
      <c r="GN51" s="7"/>
      <c r="GO51" s="7"/>
      <c r="GP51" s="7"/>
      <c r="GQ51" s="7"/>
      <c r="GR51" s="7"/>
      <c r="GS51" s="7"/>
      <c r="GT51" s="7"/>
      <c r="GU51" s="7"/>
      <c r="GV51" s="7"/>
      <c r="GW51" s="7"/>
      <c r="GX51" s="7"/>
    </row>
    <row r="52" ht="13.5" s="8" customFormat="1">
      <c r="A52" s="65">
        <v>42</v>
      </c>
      <c r="B52" s="64" t="s">
        <v>60</v>
      </c>
      <c r="C52" s="6">
        <f>SUM(C44:C51)</f>
      </c>
      <c r="D52" s="6">
        <f>IFERROR(C52/T11N!C52*100,0)</f>
      </c>
      <c r="E52" s="6">
        <f>SUM(E44:E51)</f>
      </c>
      <c r="F52" s="6">
        <f>IFERROR(E52/T11N!E52*100,0)</f>
      </c>
      <c r="G52" s="6">
        <f>SUM(G44:G51)</f>
      </c>
      <c r="H52" s="6">
        <f>IFERROR(G52/T11N!G52*100,0)</f>
      </c>
      <c r="I52" s="6">
        <f>SUM(I44:I51)</f>
      </c>
      <c r="J52" s="6">
        <f>IFERROR(I52/T11N!I52*100,0)</f>
      </c>
      <c r="K52" s="74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  <c r="CW52" s="7"/>
      <c r="CX52" s="7"/>
      <c r="CY52" s="7"/>
      <c r="CZ52" s="7"/>
      <c r="DA52" s="7"/>
      <c r="DB52" s="7"/>
      <c r="DC52" s="7"/>
      <c r="DD52" s="7"/>
      <c r="DE52" s="7"/>
      <c r="DF52" s="7"/>
      <c r="DG52" s="7"/>
      <c r="DH52" s="7"/>
      <c r="DI52" s="7"/>
      <c r="DJ52" s="7"/>
      <c r="DK52" s="7"/>
      <c r="DL52" s="7"/>
      <c r="DM52" s="7"/>
      <c r="DN52" s="7"/>
      <c r="DO52" s="7"/>
      <c r="DP52" s="7"/>
      <c r="DQ52" s="7"/>
      <c r="DR52" s="7"/>
      <c r="DS52" s="7"/>
      <c r="DT52" s="7"/>
      <c r="DU52" s="7"/>
      <c r="DV52" s="7"/>
      <c r="DW52" s="7"/>
      <c r="DX52" s="7"/>
      <c r="DY52" s="7"/>
      <c r="DZ52" s="7"/>
      <c r="EA52" s="7"/>
      <c r="EB52" s="7"/>
      <c r="EC52" s="7"/>
      <c r="ED52" s="7"/>
      <c r="EE52" s="7"/>
      <c r="EF52" s="7"/>
      <c r="EG52" s="7"/>
      <c r="EH52" s="7"/>
      <c r="EI52" s="7"/>
      <c r="EJ52" s="7"/>
      <c r="EK52" s="7"/>
      <c r="EL52" s="7"/>
      <c r="EM52" s="7"/>
      <c r="EN52" s="7"/>
      <c r="EO52" s="7"/>
      <c r="EP52" s="7"/>
      <c r="EQ52" s="7"/>
      <c r="ER52" s="7"/>
      <c r="ES52" s="7"/>
      <c r="ET52" s="7"/>
      <c r="EU52" s="7"/>
      <c r="EV52" s="7"/>
      <c r="EW52" s="7"/>
      <c r="EX52" s="7"/>
      <c r="EY52" s="7"/>
      <c r="EZ52" s="7"/>
      <c r="FA52" s="7"/>
      <c r="FB52" s="7"/>
      <c r="FC52" s="7"/>
      <c r="FD52" s="7"/>
      <c r="FE52" s="7"/>
      <c r="FF52" s="7"/>
      <c r="FG52" s="7"/>
      <c r="FH52" s="7"/>
      <c r="FI52" s="7"/>
      <c r="FJ52" s="7"/>
      <c r="FK52" s="7"/>
      <c r="FL52" s="7"/>
      <c r="FM52" s="7"/>
      <c r="FN52" s="7"/>
      <c r="FO52" s="7"/>
      <c r="FP52" s="7"/>
      <c r="FQ52" s="7"/>
      <c r="FR52" s="7"/>
      <c r="FS52" s="7"/>
      <c r="FT52" s="7"/>
      <c r="FU52" s="7"/>
      <c r="FV52" s="7"/>
      <c r="FW52" s="7"/>
      <c r="FX52" s="7"/>
      <c r="FY52" s="7"/>
      <c r="FZ52" s="7"/>
      <c r="GA52" s="7"/>
      <c r="GB52" s="7"/>
      <c r="GC52" s="7"/>
      <c r="GD52" s="7"/>
      <c r="GE52" s="7"/>
      <c r="GF52" s="7"/>
      <c r="GG52" s="7"/>
      <c r="GH52" s="7"/>
      <c r="GI52" s="7"/>
      <c r="GJ52" s="7"/>
      <c r="GK52" s="7"/>
      <c r="GL52" s="7"/>
      <c r="GM52" s="7"/>
      <c r="GN52" s="7"/>
      <c r="GO52" s="7"/>
      <c r="GP52" s="7"/>
      <c r="GQ52" s="7"/>
      <c r="GR52" s="7"/>
      <c r="GS52" s="7"/>
      <c r="GT52" s="7"/>
      <c r="GU52" s="7"/>
      <c r="GV52" s="7"/>
      <c r="GW52" s="7"/>
      <c r="GX52" s="7"/>
    </row>
    <row r="53" ht="14.25" s="8" customFormat="1">
      <c r="A53" s="19"/>
      <c r="B53" s="20" t="s">
        <v>61</v>
      </c>
      <c r="C53" s="21">
        <f>SUM(C43,C41,C39,C19,C52)</f>
      </c>
      <c r="D53" s="6">
        <f>IFERROR(C53/T11N!C53*100,0)</f>
      </c>
      <c r="E53" s="21">
        <f>SUM(E43,E41,E39,E19,E52)</f>
      </c>
      <c r="F53" s="6">
        <f>IFERROR(E53/T11N!E53*100,0)</f>
      </c>
      <c r="G53" s="21">
        <f>SUM(G43,G41,G39,G19,G52)</f>
      </c>
      <c r="H53" s="6">
        <f>IFERROR(G53/T11N!G53*100,0)</f>
      </c>
      <c r="I53" s="21">
        <f>SUM(I43,I41,I39,I19,I52)</f>
      </c>
      <c r="J53" s="6">
        <f>IFERROR(I53/T11N!I53*100,0)</f>
      </c>
      <c r="K53" s="74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  <c r="CW53" s="7"/>
      <c r="CX53" s="7"/>
      <c r="CY53" s="7"/>
      <c r="CZ53" s="7"/>
      <c r="DA53" s="7"/>
      <c r="DB53" s="7"/>
      <c r="DC53" s="7"/>
      <c r="DD53" s="7"/>
      <c r="DE53" s="7"/>
      <c r="DF53" s="7"/>
      <c r="DG53" s="7"/>
      <c r="DH53" s="7"/>
      <c r="DI53" s="7"/>
      <c r="DJ53" s="7"/>
      <c r="DK53" s="7"/>
      <c r="DL53" s="7"/>
      <c r="DM53" s="7"/>
      <c r="DN53" s="7"/>
      <c r="DO53" s="7"/>
      <c r="DP53" s="7"/>
      <c r="DQ53" s="7"/>
      <c r="DR53" s="7"/>
      <c r="DS53" s="7"/>
      <c r="DT53" s="7"/>
      <c r="DU53" s="7"/>
      <c r="DV53" s="7"/>
      <c r="DW53" s="7"/>
      <c r="DX53" s="7"/>
      <c r="DY53" s="7"/>
      <c r="DZ53" s="7"/>
      <c r="EA53" s="7"/>
      <c r="EB53" s="7"/>
      <c r="EC53" s="7"/>
      <c r="ED53" s="7"/>
      <c r="EE53" s="7"/>
      <c r="EF53" s="7"/>
      <c r="EG53" s="7"/>
      <c r="EH53" s="7"/>
      <c r="EI53" s="7"/>
      <c r="EJ53" s="7"/>
      <c r="EK53" s="7"/>
      <c r="EL53" s="7"/>
      <c r="EM53" s="7"/>
      <c r="EN53" s="7"/>
      <c r="EO53" s="7"/>
      <c r="EP53" s="7"/>
      <c r="EQ53" s="7"/>
      <c r="ER53" s="7"/>
      <c r="ES53" s="7"/>
      <c r="ET53" s="7"/>
      <c r="EU53" s="7"/>
      <c r="EV53" s="7"/>
      <c r="EW53" s="7"/>
      <c r="EX53" s="7"/>
      <c r="EY53" s="7"/>
      <c r="EZ53" s="7"/>
      <c r="FA53" s="7"/>
      <c r="FB53" s="7"/>
      <c r="FC53" s="7"/>
      <c r="FD53" s="7"/>
      <c r="FE53" s="7"/>
      <c r="FF53" s="7"/>
      <c r="FG53" s="7"/>
      <c r="FH53" s="7"/>
      <c r="FI53" s="7"/>
      <c r="FJ53" s="7"/>
      <c r="FK53" s="7"/>
      <c r="FL53" s="7"/>
      <c r="FM53" s="7"/>
      <c r="FN53" s="7"/>
      <c r="FO53" s="7"/>
      <c r="FP53" s="7"/>
      <c r="FQ53" s="7"/>
      <c r="FR53" s="7"/>
      <c r="FS53" s="7"/>
      <c r="FT53" s="7"/>
      <c r="FU53" s="7"/>
      <c r="FV53" s="7"/>
      <c r="FW53" s="7"/>
      <c r="FX53" s="7"/>
      <c r="FY53" s="7"/>
      <c r="FZ53" s="7"/>
      <c r="GA53" s="7"/>
      <c r="GB53" s="7"/>
      <c r="GC53" s="7"/>
      <c r="GD53" s="7"/>
      <c r="GE53" s="7"/>
      <c r="GF53" s="7"/>
      <c r="GG53" s="7"/>
      <c r="GH53" s="7"/>
      <c r="GI53" s="7"/>
      <c r="GJ53" s="7"/>
      <c r="GK53" s="7"/>
      <c r="GL53" s="7"/>
      <c r="GM53" s="7"/>
      <c r="GN53" s="7"/>
      <c r="GO53" s="7"/>
      <c r="GP53" s="7"/>
      <c r="GQ53" s="7"/>
      <c r="GR53" s="7"/>
      <c r="GS53" s="7"/>
      <c r="GT53" s="7"/>
      <c r="GU53" s="7"/>
      <c r="GV53" s="7"/>
      <c r="GW53" s="7"/>
      <c r="GX53" s="7"/>
    </row>
    <row r="54">
      <c r="A54" s="1"/>
      <c r="B54" s="10"/>
      <c r="C54" s="11"/>
      <c r="D54" s="11"/>
      <c r="E54" s="11"/>
      <c r="F54" s="11"/>
      <c r="G54" s="11"/>
      <c r="H54" s="12"/>
      <c r="I54" s="12"/>
      <c r="J54" s="11"/>
      <c r="K54" s="11"/>
      <c r="L54" s="11"/>
    </row>
    <row r="55">
      <c r="A55" s="1"/>
      <c r="B55" s="1"/>
      <c r="C55" s="11"/>
      <c r="D55" s="11"/>
      <c r="E55" s="11"/>
      <c r="F55" s="11"/>
      <c r="G55" s="11"/>
      <c r="H55" s="12"/>
      <c r="I55" s="12"/>
      <c r="J55" s="11"/>
      <c r="K55" s="11"/>
      <c r="L55" s="11"/>
    </row>
    <row r="56">
      <c r="A56" s="1"/>
      <c r="B56" s="1"/>
      <c r="C56" s="11"/>
      <c r="D56" s="11"/>
      <c r="E56" s="11"/>
      <c r="F56" s="11"/>
      <c r="G56" s="11"/>
      <c r="H56" s="12"/>
      <c r="I56" s="12"/>
      <c r="J56" s="11"/>
      <c r="K56" s="11"/>
      <c r="L56" s="11"/>
    </row>
    <row r="57">
      <c r="A57" s="1"/>
      <c r="B57" s="1"/>
      <c r="C57" s="11"/>
      <c r="D57" s="11"/>
      <c r="E57" s="11"/>
      <c r="F57" s="11"/>
      <c r="G57" s="11"/>
      <c r="H57" s="12"/>
      <c r="I57" s="12"/>
      <c r="J57" s="11"/>
      <c r="K57" s="11"/>
      <c r="L57" s="11"/>
    </row>
    <row r="58">
      <c r="A58" s="1"/>
      <c r="B58" s="1"/>
      <c r="C58" s="11"/>
      <c r="D58" s="11"/>
      <c r="E58" s="11"/>
      <c r="F58" s="11"/>
      <c r="G58" s="11"/>
      <c r="H58" s="12"/>
      <c r="I58" s="12"/>
      <c r="J58" s="11"/>
      <c r="K58" s="11"/>
      <c r="L58" s="11"/>
    </row>
    <row r="59">
      <c r="A59" s="1"/>
      <c r="B59" s="1"/>
      <c r="C59" s="11"/>
      <c r="D59" s="11"/>
      <c r="E59" s="11"/>
      <c r="F59" s="11"/>
      <c r="G59" s="11"/>
      <c r="H59" s="12"/>
      <c r="I59" s="12"/>
      <c r="J59" s="11"/>
      <c r="K59" s="11"/>
      <c r="L59" s="11"/>
    </row>
    <row r="60">
      <c r="A60" s="1"/>
      <c r="B60" s="1"/>
      <c r="C60" s="11"/>
      <c r="D60" s="11"/>
      <c r="E60" s="11"/>
      <c r="F60" s="11"/>
      <c r="G60" s="11"/>
      <c r="H60" s="12"/>
      <c r="I60" s="12"/>
      <c r="J60" s="11"/>
      <c r="K60" s="11"/>
      <c r="L60" s="11"/>
    </row>
    <row r="61">
      <c r="A61" s="1"/>
      <c r="B61" s="1"/>
      <c r="C61" s="11"/>
      <c r="D61" s="11"/>
      <c r="E61" s="11"/>
      <c r="F61" s="11"/>
      <c r="G61" s="11"/>
      <c r="H61" s="12"/>
      <c r="I61" s="12"/>
      <c r="J61" s="11"/>
      <c r="K61" s="11"/>
      <c r="L61" s="11"/>
    </row>
    <row r="62">
      <c r="A62" s="1"/>
      <c r="B62" s="1"/>
      <c r="C62" s="11"/>
      <c r="D62" s="11"/>
      <c r="E62" s="11"/>
      <c r="F62" s="11"/>
      <c r="G62" s="11"/>
      <c r="H62" s="12"/>
      <c r="I62" s="12"/>
      <c r="J62" s="11"/>
      <c r="K62" s="11"/>
      <c r="L62" s="11"/>
    </row>
    <row r="63">
      <c r="A63" s="1"/>
      <c r="B63" s="1"/>
      <c r="C63" s="11"/>
      <c r="D63" s="11"/>
      <c r="E63" s="11"/>
      <c r="F63" s="11"/>
      <c r="G63" s="11"/>
      <c r="H63" s="12"/>
      <c r="I63" s="12"/>
      <c r="J63" s="11"/>
      <c r="K63" s="11"/>
      <c r="L63" s="11"/>
    </row>
    <row r="64">
      <c r="A64" s="1"/>
      <c r="B64" s="1"/>
      <c r="C64" s="11"/>
      <c r="D64" s="11"/>
      <c r="E64" s="11"/>
      <c r="F64" s="11"/>
      <c r="G64" s="11"/>
      <c r="H64" s="12"/>
      <c r="I64" s="12"/>
      <c r="J64" s="11"/>
      <c r="K64" s="11"/>
      <c r="L64" s="11"/>
    </row>
    <row r="65">
      <c r="A65" s="1"/>
      <c r="B65" s="1"/>
      <c r="C65" s="11"/>
      <c r="D65" s="11"/>
      <c r="E65" s="11"/>
      <c r="F65" s="11"/>
      <c r="G65" s="11"/>
      <c r="H65" s="12"/>
      <c r="I65" s="12"/>
      <c r="J65" s="11"/>
      <c r="K65" s="11"/>
      <c r="L65" s="11"/>
    </row>
    <row r="66">
      <c r="A66" s="1"/>
      <c r="B66" s="1"/>
      <c r="C66" s="11"/>
      <c r="D66" s="11"/>
      <c r="E66" s="11"/>
      <c r="F66" s="11"/>
      <c r="G66" s="11"/>
      <c r="H66" s="12"/>
      <c r="I66" s="12"/>
      <c r="J66" s="11"/>
      <c r="K66" s="11"/>
      <c r="L66" s="11"/>
    </row>
    <row r="67">
      <c r="A67" s="1"/>
      <c r="B67" s="1"/>
      <c r="C67" s="11"/>
      <c r="D67" s="11"/>
      <c r="E67" s="11"/>
      <c r="F67" s="11"/>
      <c r="G67" s="11"/>
      <c r="H67" s="12"/>
      <c r="I67" s="12"/>
      <c r="J67" s="11"/>
      <c r="K67" s="11"/>
      <c r="L67" s="11"/>
    </row>
    <row r="68">
      <c r="A68" s="1"/>
      <c r="B68" s="1"/>
      <c r="C68" s="11"/>
      <c r="D68" s="11"/>
      <c r="E68" s="11"/>
      <c r="F68" s="11"/>
      <c r="G68" s="11"/>
      <c r="H68" s="12"/>
      <c r="I68" s="12"/>
      <c r="J68" s="11"/>
      <c r="K68" s="11"/>
      <c r="L68" s="11"/>
    </row>
    <row r="69">
      <c r="A69" s="1"/>
      <c r="B69" s="1"/>
      <c r="C69" s="11"/>
      <c r="D69" s="11"/>
      <c r="E69" s="11"/>
      <c r="F69" s="11"/>
      <c r="G69" s="11"/>
      <c r="H69" s="12"/>
      <c r="I69" s="12"/>
      <c r="J69" s="11"/>
      <c r="K69" s="11"/>
      <c r="L69" s="11"/>
    </row>
    <row r="70">
      <c r="A70" s="1"/>
      <c r="B70" s="1"/>
      <c r="C70" s="11"/>
      <c r="D70" s="11"/>
      <c r="E70" s="11"/>
      <c r="F70" s="11"/>
      <c r="G70" s="11"/>
      <c r="H70" s="12"/>
      <c r="I70" s="12"/>
      <c r="J70" s="11"/>
      <c r="K70" s="11"/>
      <c r="L70" s="11"/>
    </row>
    <row r="71">
      <c r="A71" s="1"/>
      <c r="B71" s="1"/>
      <c r="C71" s="11"/>
      <c r="D71" s="11"/>
      <c r="E71" s="11"/>
      <c r="F71" s="11"/>
      <c r="G71" s="11"/>
      <c r="H71" s="12"/>
      <c r="I71" s="12"/>
      <c r="J71" s="11"/>
      <c r="K71" s="11"/>
      <c r="L71" s="11"/>
    </row>
    <row r="72">
      <c r="A72" s="1"/>
      <c r="B72" s="1"/>
      <c r="C72" s="11"/>
      <c r="D72" s="11"/>
      <c r="E72" s="11"/>
      <c r="F72" s="11"/>
      <c r="G72" s="11"/>
      <c r="H72" s="12"/>
      <c r="I72" s="12"/>
      <c r="J72" s="11"/>
      <c r="K72" s="11"/>
      <c r="L72" s="11"/>
    </row>
    <row r="73">
      <c r="A73" s="1"/>
      <c r="B73" s="1"/>
      <c r="C73" s="11"/>
      <c r="D73" s="11"/>
      <c r="E73" s="11"/>
      <c r="F73" s="11"/>
      <c r="G73" s="11"/>
      <c r="H73" s="12"/>
      <c r="I73" s="12"/>
      <c r="J73" s="11"/>
      <c r="K73" s="11"/>
      <c r="L73" s="11"/>
    </row>
    <row r="74">
      <c r="A74" s="1"/>
      <c r="B74" s="1"/>
      <c r="C74" s="11"/>
      <c r="D74" s="11"/>
      <c r="E74" s="11"/>
      <c r="F74" s="11"/>
      <c r="G74" s="11"/>
      <c r="H74" s="12"/>
      <c r="I74" s="12"/>
      <c r="J74" s="11"/>
      <c r="K74" s="11"/>
      <c r="L74" s="11"/>
    </row>
    <row r="75">
      <c r="A75" s="1"/>
      <c r="B75" s="1"/>
      <c r="C75" s="11"/>
      <c r="D75" s="11"/>
      <c r="E75" s="11"/>
      <c r="F75" s="11"/>
      <c r="G75" s="11"/>
      <c r="H75" s="12"/>
      <c r="I75" s="12"/>
      <c r="J75" s="11"/>
      <c r="K75" s="11"/>
      <c r="L75" s="11"/>
    </row>
    <row r="76">
      <c r="A76" s="1"/>
      <c r="B76" s="1"/>
      <c r="C76" s="11"/>
      <c r="D76" s="11"/>
      <c r="E76" s="11"/>
      <c r="F76" s="11"/>
      <c r="G76" s="11"/>
      <c r="H76" s="12"/>
      <c r="I76" s="12"/>
      <c r="J76" s="11"/>
      <c r="K76" s="11"/>
      <c r="L76" s="11"/>
    </row>
    <row r="77">
      <c r="A77" s="1"/>
      <c r="B77" s="1"/>
      <c r="C77" s="11"/>
      <c r="D77" s="11"/>
      <c r="E77" s="11"/>
      <c r="F77" s="11"/>
      <c r="G77" s="11"/>
      <c r="H77" s="12"/>
      <c r="I77" s="12"/>
      <c r="J77" s="11"/>
      <c r="K77" s="11"/>
      <c r="L77" s="11"/>
    </row>
    <row r="78">
      <c r="A78" s="1"/>
      <c r="B78" s="1"/>
      <c r="C78" s="11"/>
      <c r="D78" s="11"/>
      <c r="E78" s="11"/>
      <c r="F78" s="11"/>
      <c r="G78" s="11"/>
      <c r="H78" s="12"/>
      <c r="I78" s="12"/>
      <c r="J78" s="11"/>
      <c r="K78" s="11"/>
      <c r="L78" s="11"/>
    </row>
    <row r="79">
      <c r="A79" s="1"/>
      <c r="B79" s="1"/>
      <c r="C79" s="11"/>
      <c r="D79" s="11"/>
      <c r="E79" s="11"/>
      <c r="F79" s="11"/>
      <c r="G79" s="11"/>
      <c r="H79" s="12"/>
      <c r="I79" s="12"/>
      <c r="J79" s="11"/>
      <c r="K79" s="11"/>
      <c r="L79" s="11"/>
    </row>
    <row r="80">
      <c r="A80" s="1"/>
      <c r="B80" s="1"/>
      <c r="C80" s="11"/>
      <c r="D80" s="11"/>
      <c r="E80" s="11"/>
      <c r="F80" s="11"/>
      <c r="G80" s="11"/>
      <c r="H80" s="12"/>
      <c r="I80" s="12"/>
      <c r="J80" s="11"/>
      <c r="K80" s="11"/>
      <c r="L80" s="11"/>
    </row>
    <row r="81">
      <c r="A81" s="1"/>
      <c r="B81" s="1"/>
      <c r="C81" s="11"/>
      <c r="D81" s="11"/>
      <c r="E81" s="11"/>
      <c r="F81" s="11"/>
      <c r="G81" s="11"/>
      <c r="H81" s="12"/>
      <c r="I81" s="12"/>
      <c r="J81" s="11"/>
      <c r="K81" s="11"/>
      <c r="L81" s="11"/>
    </row>
    <row r="82">
      <c r="A82" s="1"/>
      <c r="B82" s="1"/>
      <c r="C82" s="11"/>
      <c r="D82" s="11"/>
      <c r="E82" s="11"/>
      <c r="F82" s="11"/>
      <c r="G82" s="11"/>
      <c r="H82" s="12"/>
      <c r="I82" s="12"/>
      <c r="J82" s="11"/>
      <c r="K82" s="11"/>
      <c r="L82" s="11"/>
    </row>
    <row r="83">
      <c r="A83" s="1"/>
      <c r="B83" s="1"/>
      <c r="C83" s="11"/>
      <c r="D83" s="11"/>
      <c r="E83" s="11"/>
      <c r="F83" s="11"/>
      <c r="G83" s="11"/>
      <c r="H83" s="12"/>
      <c r="I83" s="12"/>
      <c r="J83" s="11"/>
      <c r="K83" s="11"/>
      <c r="L83" s="11"/>
    </row>
    <row r="84">
      <c r="A84" s="1"/>
      <c r="B84" s="1"/>
      <c r="C84" s="11"/>
      <c r="D84" s="11"/>
      <c r="E84" s="11"/>
      <c r="F84" s="11"/>
      <c r="G84" s="11"/>
      <c r="H84" s="12"/>
      <c r="I84" s="12"/>
      <c r="J84" s="11"/>
      <c r="K84" s="11"/>
      <c r="L84" s="11"/>
    </row>
    <row r="85">
      <c r="A85" s="1"/>
      <c r="B85" s="1"/>
      <c r="C85" s="11"/>
      <c r="D85" s="11"/>
      <c r="E85" s="11"/>
      <c r="F85" s="11"/>
      <c r="G85" s="11"/>
      <c r="H85" s="12"/>
      <c r="I85" s="12"/>
      <c r="J85" s="11"/>
      <c r="K85" s="11"/>
      <c r="L85" s="11"/>
    </row>
    <row r="86">
      <c r="A86" s="1"/>
      <c r="B86" s="1"/>
      <c r="C86" s="11"/>
      <c r="D86" s="11"/>
      <c r="E86" s="11"/>
      <c r="F86" s="11"/>
      <c r="G86" s="11"/>
      <c r="H86" s="12"/>
      <c r="I86" s="12"/>
      <c r="J86" s="11"/>
      <c r="K86" s="11"/>
      <c r="L86" s="11"/>
    </row>
    <row r="87">
      <c r="A87" s="1"/>
      <c r="B87" s="1"/>
      <c r="C87" s="11"/>
      <c r="D87" s="11"/>
      <c r="E87" s="11"/>
      <c r="F87" s="11"/>
      <c r="G87" s="11"/>
      <c r="H87" s="12"/>
      <c r="I87" s="12"/>
      <c r="J87" s="11"/>
      <c r="K87" s="11"/>
      <c r="L87" s="11"/>
    </row>
    <row r="88">
      <c r="A88" s="1"/>
      <c r="B88" s="1"/>
      <c r="C88" s="11"/>
      <c r="D88" s="11"/>
      <c r="E88" s="11"/>
      <c r="F88" s="11"/>
      <c r="G88" s="11"/>
      <c r="H88" s="12"/>
      <c r="I88" s="12"/>
      <c r="J88" s="11"/>
      <c r="K88" s="11"/>
      <c r="L88" s="11"/>
    </row>
    <row r="89">
      <c r="A89" s="1"/>
      <c r="B89" s="1"/>
      <c r="C89" s="11"/>
      <c r="D89" s="11"/>
      <c r="E89" s="11"/>
      <c r="F89" s="11"/>
      <c r="G89" s="11"/>
      <c r="H89" s="12"/>
      <c r="I89" s="12"/>
      <c r="J89" s="11"/>
      <c r="K89" s="11"/>
      <c r="L89" s="11"/>
    </row>
    <row r="90">
      <c r="A90" s="1"/>
      <c r="B90" s="1"/>
      <c r="C90" s="11"/>
      <c r="D90" s="11"/>
      <c r="E90" s="11"/>
      <c r="F90" s="11"/>
      <c r="G90" s="11"/>
      <c r="H90" s="12"/>
      <c r="I90" s="12"/>
      <c r="J90" s="11"/>
      <c r="K90" s="11"/>
      <c r="L90" s="11"/>
    </row>
    <row r="91">
      <c r="A91" s="1"/>
      <c r="B91" s="1"/>
      <c r="C91" s="11"/>
      <c r="D91" s="11"/>
      <c r="E91" s="11"/>
      <c r="F91" s="11"/>
      <c r="G91" s="11"/>
      <c r="H91" s="12"/>
      <c r="I91" s="12"/>
      <c r="J91" s="11"/>
      <c r="K91" s="11"/>
      <c r="L91" s="11"/>
    </row>
    <row r="92">
      <c r="A92" s="1"/>
      <c r="B92" s="1"/>
      <c r="C92" s="11"/>
      <c r="D92" s="11"/>
      <c r="E92" s="11"/>
      <c r="F92" s="11"/>
      <c r="G92" s="11"/>
      <c r="H92" s="12"/>
      <c r="I92" s="12"/>
      <c r="J92" s="11"/>
      <c r="K92" s="11"/>
      <c r="L92" s="11"/>
    </row>
    <row r="93">
      <c r="A93" s="1"/>
      <c r="B93" s="1"/>
      <c r="C93" s="11"/>
      <c r="D93" s="11"/>
      <c r="E93" s="11"/>
      <c r="F93" s="11"/>
      <c r="G93" s="11"/>
      <c r="H93" s="12"/>
      <c r="I93" s="12"/>
      <c r="J93" s="11"/>
      <c r="K93" s="11"/>
      <c r="L93" s="11"/>
    </row>
    <row r="94">
      <c r="A94" s="1"/>
      <c r="B94" s="1"/>
      <c r="C94" s="11"/>
      <c r="D94" s="11"/>
      <c r="E94" s="11"/>
      <c r="F94" s="11"/>
      <c r="G94" s="11"/>
      <c r="H94" s="12"/>
      <c r="I94" s="12"/>
      <c r="J94" s="11"/>
      <c r="K94" s="11"/>
      <c r="L94" s="11"/>
    </row>
    <row r="95">
      <c r="A95" s="1"/>
      <c r="B95" s="1"/>
      <c r="C95" s="11"/>
      <c r="D95" s="11"/>
      <c r="E95" s="11"/>
      <c r="F95" s="11"/>
      <c r="G95" s="11"/>
      <c r="H95" s="12"/>
      <c r="I95" s="12"/>
      <c r="J95" s="11"/>
      <c r="K95" s="11"/>
      <c r="L95" s="11"/>
    </row>
    <row r="96">
      <c r="A96" s="1"/>
      <c r="B96" s="1"/>
      <c r="C96" s="11"/>
      <c r="D96" s="11"/>
      <c r="E96" s="11"/>
      <c r="F96" s="11"/>
      <c r="G96" s="11"/>
      <c r="H96" s="12"/>
      <c r="I96" s="12"/>
      <c r="J96" s="11"/>
      <c r="K96" s="11"/>
      <c r="L96" s="11"/>
    </row>
    <row r="97">
      <c r="A97" s="1"/>
      <c r="B97" s="1"/>
      <c r="C97" s="11"/>
      <c r="D97" s="11"/>
      <c r="E97" s="11"/>
      <c r="F97" s="11"/>
      <c r="G97" s="11"/>
      <c r="H97" s="12"/>
      <c r="I97" s="12"/>
      <c r="J97" s="11"/>
      <c r="K97" s="11"/>
      <c r="L97" s="11"/>
    </row>
    <row r="98">
      <c r="A98" s="1"/>
      <c r="B98" s="1"/>
      <c r="C98" s="11"/>
      <c r="D98" s="11"/>
      <c r="E98" s="11"/>
      <c r="F98" s="11"/>
      <c r="G98" s="11"/>
      <c r="H98" s="12"/>
      <c r="I98" s="12"/>
      <c r="J98" s="11"/>
      <c r="K98" s="11"/>
      <c r="L98" s="11"/>
    </row>
    <row r="99">
      <c r="A99" s="1"/>
      <c r="B99" s="1"/>
      <c r="C99" s="11"/>
      <c r="D99" s="11"/>
      <c r="E99" s="11"/>
      <c r="F99" s="11"/>
      <c r="G99" s="11"/>
      <c r="H99" s="12"/>
      <c r="I99" s="12"/>
      <c r="J99" s="11"/>
      <c r="K99" s="11"/>
      <c r="L99" s="11"/>
    </row>
    <row r="100">
      <c r="A100" s="1"/>
      <c r="B100" s="1"/>
      <c r="C100" s="11"/>
      <c r="D100" s="11"/>
      <c r="E100" s="11"/>
      <c r="F100" s="11"/>
      <c r="G100" s="11"/>
      <c r="H100" s="12"/>
      <c r="I100" s="12"/>
      <c r="J100" s="11"/>
      <c r="K100" s="11"/>
      <c r="L100" s="11"/>
    </row>
    <row r="101">
      <c r="A101" s="1"/>
      <c r="B101" s="1"/>
      <c r="C101" s="11"/>
      <c r="D101" s="11"/>
      <c r="E101" s="11"/>
      <c r="F101" s="11"/>
      <c r="G101" s="11"/>
      <c r="H101" s="12"/>
      <c r="I101" s="12"/>
      <c r="J101" s="11"/>
      <c r="K101" s="11"/>
      <c r="L101" s="11"/>
    </row>
    <row r="102">
      <c r="A102" s="1"/>
      <c r="B102" s="1"/>
      <c r="C102" s="11"/>
      <c r="D102" s="11"/>
      <c r="E102" s="11"/>
      <c r="F102" s="11"/>
      <c r="G102" s="11"/>
      <c r="H102" s="12"/>
      <c r="I102" s="12"/>
      <c r="J102" s="11"/>
      <c r="K102" s="11"/>
      <c r="L102" s="11"/>
    </row>
    <row r="103">
      <c r="A103" s="1"/>
      <c r="B103" s="1"/>
      <c r="C103" s="11"/>
      <c r="D103" s="11"/>
      <c r="E103" s="11"/>
      <c r="F103" s="11"/>
      <c r="G103" s="11"/>
      <c r="H103" s="12"/>
      <c r="I103" s="12"/>
      <c r="J103" s="11"/>
      <c r="K103" s="11"/>
      <c r="L103" s="11"/>
    </row>
    <row r="104">
      <c r="A104" s="1"/>
      <c r="B104" s="1"/>
      <c r="C104" s="11"/>
      <c r="D104" s="11"/>
      <c r="E104" s="11"/>
      <c r="F104" s="11"/>
      <c r="G104" s="11"/>
      <c r="H104" s="12"/>
      <c r="I104" s="12"/>
      <c r="J104" s="11"/>
      <c r="K104" s="11"/>
      <c r="L104" s="11"/>
    </row>
    <row r="105">
      <c r="A105" s="1"/>
      <c r="B105" s="1"/>
      <c r="C105" s="11"/>
      <c r="D105" s="11"/>
      <c r="E105" s="11"/>
      <c r="F105" s="11"/>
      <c r="G105" s="11"/>
      <c r="H105" s="12"/>
      <c r="I105" s="12"/>
      <c r="J105" s="11"/>
      <c r="K105" s="11"/>
      <c r="L105" s="11"/>
    </row>
    <row r="106" s="1" customFormat="1">
      <c r="C106" s="11"/>
      <c r="D106" s="11"/>
      <c r="E106" s="11"/>
      <c r="F106" s="11"/>
      <c r="G106" s="11"/>
      <c r="H106" s="12"/>
      <c r="I106" s="12"/>
      <c r="J106" s="11"/>
      <c r="K106" s="11"/>
      <c r="L106" s="11"/>
    </row>
    <row r="107" s="1" customFormat="1">
      <c r="C107" s="11"/>
      <c r="D107" s="11"/>
      <c r="E107" s="11"/>
      <c r="F107" s="11"/>
      <c r="G107" s="11"/>
      <c r="H107" s="12"/>
      <c r="I107" s="12"/>
      <c r="J107" s="11"/>
      <c r="K107" s="11"/>
      <c r="L107" s="11"/>
    </row>
    <row r="108" s="1" customFormat="1">
      <c r="C108" s="11"/>
      <c r="D108" s="11"/>
      <c r="E108" s="11"/>
      <c r="F108" s="11"/>
      <c r="G108" s="11"/>
      <c r="H108" s="12"/>
      <c r="I108" s="12"/>
      <c r="J108" s="11"/>
      <c r="K108" s="11"/>
      <c r="L108" s="11"/>
    </row>
    <row r="109" s="1" customFormat="1">
      <c r="C109" s="11"/>
      <c r="D109" s="11"/>
      <c r="E109" s="11"/>
      <c r="F109" s="11"/>
      <c r="G109" s="11"/>
      <c r="H109" s="12"/>
      <c r="I109" s="12"/>
      <c r="J109" s="11"/>
      <c r="K109" s="11"/>
      <c r="L109" s="11"/>
    </row>
    <row r="110" s="1" customFormat="1">
      <c r="C110" s="11"/>
      <c r="D110" s="11"/>
      <c r="E110" s="11"/>
      <c r="F110" s="11"/>
      <c r="G110" s="11"/>
      <c r="H110" s="12"/>
      <c r="I110" s="12"/>
      <c r="J110" s="11"/>
      <c r="K110" s="11"/>
      <c r="L110" s="11"/>
    </row>
    <row r="111" s="1" customFormat="1">
      <c r="C111" s="11"/>
      <c r="D111" s="11"/>
      <c r="E111" s="11"/>
      <c r="F111" s="11"/>
      <c r="G111" s="11"/>
      <c r="H111" s="12"/>
      <c r="I111" s="12"/>
      <c r="J111" s="11"/>
      <c r="K111" s="11"/>
      <c r="L111" s="11"/>
    </row>
    <row r="112" s="1" customFormat="1">
      <c r="C112" s="11"/>
      <c r="D112" s="11"/>
      <c r="E112" s="11"/>
      <c r="F112" s="11"/>
      <c r="G112" s="11"/>
      <c r="H112" s="12"/>
      <c r="I112" s="12"/>
      <c r="J112" s="11"/>
      <c r="K112" s="11"/>
      <c r="L112" s="11"/>
    </row>
    <row r="113" s="1" customFormat="1">
      <c r="C113" s="11"/>
      <c r="D113" s="11"/>
      <c r="E113" s="11"/>
      <c r="F113" s="11"/>
      <c r="G113" s="11"/>
      <c r="H113" s="12"/>
      <c r="I113" s="12"/>
      <c r="J113" s="11"/>
      <c r="K113" s="11"/>
      <c r="L113" s="11"/>
    </row>
  </sheetData>
  <sheetProtection selectLockedCells="1" selectUnlockedCells="1"/>
  <mergeCells>
    <mergeCell ref="K3:K53"/>
    <mergeCell ref="C1:J1"/>
    <mergeCell ref="A2:J2"/>
    <mergeCell ref="A3:A4"/>
    <mergeCell ref="B3:B4"/>
    <mergeCell ref="C3:J3"/>
    <mergeCell ref="C4:D4"/>
    <mergeCell ref="E4:F4"/>
    <mergeCell ref="G4:H4"/>
    <mergeCell ref="I4:J4"/>
  </mergeCells>
  <printOptions horizontalCentered="1" verticalCentered="1"/>
  <pageMargins left="0" right="0" top="0.15" bottom="0.15" header="0.51180555555555596" footer="0.51180555555555596"/>
  <pageSetup paperSize="9" scale="64" firstPageNumber="0" orientation="landscape" horizontalDpi="300" verticalDpi="300"/>
  <headerFooter alignWithMargins="0"/>
  <rowBreaks count="1" manualBreakCount="1">
    <brk id="53" max="1048575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IV113"/>
  <sheetViews>
    <sheetView topLeftCell="A3" zoomScaleSheetLayoutView="90" workbookViewId="0">
      <selection activeCell="J5" sqref="J5"/>
    </sheetView>
  </sheetViews>
  <sheetFormatPr defaultRowHeight="12.75"/>
  <cols>
    <col min="1" max="1" width="5.7109375" customWidth="1" style="3"/>
    <col min="2" max="2" width="30.42578125" customWidth="1" style="3"/>
    <col min="3" max="3" width="18.5703125" customWidth="1" style="13"/>
    <col min="4" max="4" hidden="1" width="16.28515625" customWidth="1" style="13"/>
    <col min="5" max="5" width="11.7109375" customWidth="1" style="13"/>
    <col min="6" max="6" width="18.85546875" customWidth="1" style="13"/>
    <col min="7" max="7" width="10.7109375" customWidth="1" style="13"/>
    <col min="8" max="8" width="19.42578125" customWidth="1" style="14"/>
    <col min="9" max="9" width="11.85546875" customWidth="1" style="14"/>
    <col min="10" max="10" width="19.140625" customWidth="1" style="13"/>
    <col min="11" max="11" width="5.140625" customWidth="1" style="13"/>
    <col min="12" max="12" width="16.140625" customWidth="1" style="13"/>
    <col min="13" max="13" width="14.7109375" customWidth="1" style="1"/>
    <col min="14" max="14" width="14" customWidth="1" style="1"/>
    <col min="15" max="15" width="15.85546875" customWidth="1" style="1"/>
    <col min="16" max="206" width="9.140625" customWidth="1" style="1"/>
    <col min="207" max="16384" width="9.140625" customWidth="1" style="3"/>
  </cols>
  <sheetData>
    <row r="1" ht="20.25" customHeight="1" s="38" customFormat="1">
      <c r="A1" s="37" t="s">
        <v>80</v>
      </c>
      <c r="B1" s="37"/>
      <c r="C1" s="75" t="s">
        <v>67</v>
      </c>
      <c r="D1" s="76"/>
      <c r="E1" s="76"/>
      <c r="F1" s="76"/>
      <c r="G1" s="76"/>
      <c r="H1" s="76"/>
      <c r="I1" s="76"/>
      <c r="J1" s="76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  <c r="AK1" s="37"/>
      <c r="AL1" s="37"/>
      <c r="AM1" s="37"/>
      <c r="AN1" s="37"/>
      <c r="AO1" s="37"/>
      <c r="AP1" s="37"/>
      <c r="AQ1" s="37"/>
      <c r="AR1" s="37"/>
      <c r="AS1" s="37"/>
      <c r="AT1" s="37"/>
      <c r="AU1" s="37"/>
      <c r="AV1" s="37"/>
      <c r="AW1" s="37"/>
      <c r="AX1" s="37"/>
      <c r="AY1" s="37"/>
      <c r="AZ1" s="37"/>
      <c r="BA1" s="37"/>
      <c r="BB1" s="37"/>
      <c r="BC1" s="37"/>
      <c r="BD1" s="37"/>
      <c r="BE1" s="37"/>
      <c r="BF1" s="37"/>
      <c r="BG1" s="37"/>
      <c r="BH1" s="37"/>
      <c r="BI1" s="37"/>
      <c r="BJ1" s="37"/>
      <c r="BK1" s="37"/>
      <c r="BL1" s="37"/>
      <c r="BM1" s="37"/>
      <c r="BN1" s="37"/>
      <c r="BO1" s="37"/>
      <c r="BP1" s="37"/>
      <c r="BQ1" s="37"/>
      <c r="BR1" s="37"/>
      <c r="BS1" s="37"/>
      <c r="BT1" s="37"/>
      <c r="BU1" s="37"/>
      <c r="BV1" s="37"/>
      <c r="BW1" s="37"/>
      <c r="BX1" s="37"/>
      <c r="BY1" s="37"/>
      <c r="BZ1" s="37"/>
      <c r="CA1" s="37"/>
      <c r="CB1" s="37"/>
      <c r="CC1" s="37"/>
      <c r="CD1" s="37"/>
      <c r="CE1" s="37"/>
      <c r="CF1" s="37"/>
      <c r="CG1" s="37"/>
      <c r="CH1" s="37"/>
      <c r="CI1" s="37"/>
      <c r="CJ1" s="37"/>
      <c r="CK1" s="37"/>
      <c r="CL1" s="37"/>
      <c r="CM1" s="37"/>
      <c r="CN1" s="37"/>
      <c r="CO1" s="37"/>
      <c r="CP1" s="37"/>
      <c r="CQ1" s="37"/>
      <c r="CR1" s="37"/>
      <c r="CS1" s="37"/>
      <c r="CT1" s="37"/>
      <c r="CU1" s="37"/>
      <c r="CV1" s="37"/>
      <c r="CW1" s="37"/>
      <c r="CX1" s="37"/>
      <c r="CY1" s="37"/>
      <c r="CZ1" s="37"/>
      <c r="DA1" s="37"/>
      <c r="DB1" s="37"/>
      <c r="DC1" s="37"/>
      <c r="DD1" s="37"/>
      <c r="DE1" s="37"/>
      <c r="DF1" s="37"/>
      <c r="DG1" s="37"/>
      <c r="DH1" s="37"/>
      <c r="DI1" s="37"/>
      <c r="DJ1" s="37"/>
      <c r="DK1" s="37"/>
      <c r="DL1" s="37"/>
      <c r="DM1" s="37"/>
      <c r="DN1" s="37"/>
      <c r="DO1" s="37"/>
      <c r="DP1" s="37"/>
      <c r="DQ1" s="37"/>
      <c r="DR1" s="37"/>
      <c r="DS1" s="37"/>
      <c r="DT1" s="37"/>
      <c r="DU1" s="37"/>
      <c r="DV1" s="37"/>
      <c r="DW1" s="37"/>
      <c r="DX1" s="37"/>
      <c r="DY1" s="37"/>
      <c r="DZ1" s="37"/>
      <c r="EA1" s="37"/>
      <c r="EB1" s="37"/>
      <c r="EC1" s="37"/>
      <c r="ED1" s="37"/>
      <c r="EE1" s="37"/>
      <c r="EF1" s="37"/>
      <c r="EG1" s="37"/>
      <c r="EH1" s="37"/>
      <c r="EI1" s="37"/>
      <c r="EJ1" s="37"/>
      <c r="EK1" s="37"/>
      <c r="EL1" s="37"/>
      <c r="EM1" s="37"/>
      <c r="EN1" s="37"/>
      <c r="EO1" s="37"/>
      <c r="EP1" s="37"/>
      <c r="EQ1" s="37"/>
      <c r="ER1" s="37"/>
      <c r="ES1" s="37"/>
      <c r="ET1" s="37"/>
      <c r="EU1" s="37"/>
      <c r="EV1" s="37"/>
      <c r="EW1" s="37"/>
      <c r="EX1" s="37"/>
      <c r="EY1" s="37"/>
      <c r="EZ1" s="37"/>
      <c r="FA1" s="37"/>
      <c r="FB1" s="37"/>
      <c r="FC1" s="37"/>
      <c r="FD1" s="37"/>
      <c r="FE1" s="37"/>
      <c r="FF1" s="37"/>
      <c r="FG1" s="37"/>
      <c r="FH1" s="37"/>
      <c r="FI1" s="37"/>
      <c r="FJ1" s="37"/>
      <c r="FK1" s="37"/>
      <c r="FL1" s="37"/>
      <c r="FM1" s="37"/>
      <c r="FN1" s="37"/>
      <c r="FO1" s="37"/>
      <c r="FP1" s="37"/>
      <c r="FQ1" s="37"/>
      <c r="FR1" s="37"/>
      <c r="FS1" s="37"/>
      <c r="FT1" s="37"/>
      <c r="FU1" s="37"/>
      <c r="FV1" s="37"/>
      <c r="FW1" s="37"/>
      <c r="FX1" s="37"/>
      <c r="FY1" s="37"/>
      <c r="FZ1" s="37"/>
      <c r="GA1" s="37"/>
      <c r="GB1" s="37"/>
      <c r="GC1" s="37"/>
      <c r="GD1" s="37"/>
      <c r="GE1" s="37"/>
      <c r="GF1" s="37"/>
      <c r="GG1" s="37"/>
      <c r="GH1" s="37"/>
      <c r="GI1" s="37"/>
      <c r="GJ1" s="37"/>
      <c r="GK1" s="37"/>
      <c r="GL1" s="37"/>
      <c r="GM1" s="37"/>
      <c r="GN1" s="37"/>
      <c r="GO1" s="37"/>
      <c r="GP1" s="37"/>
      <c r="GQ1" s="37"/>
      <c r="GR1" s="37"/>
      <c r="GS1" s="37"/>
      <c r="GT1" s="37"/>
      <c r="GU1" s="37"/>
      <c r="GV1" s="37"/>
      <c r="GW1" s="37"/>
      <c r="GX1" s="37"/>
    </row>
    <row r="2" ht="16.5" customHeight="1" s="38" customFormat="1">
      <c r="A2" s="97">
        <f>T11H!A2</f>
      </c>
      <c r="B2" s="97"/>
      <c r="C2" s="97"/>
      <c r="D2" s="97"/>
      <c r="E2" s="97"/>
      <c r="F2" s="97"/>
      <c r="G2" s="97"/>
      <c r="H2" s="97"/>
      <c r="I2" s="97"/>
      <c r="J2" s="97"/>
      <c r="K2" s="39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/>
      <c r="AH2" s="37"/>
      <c r="AI2" s="37"/>
      <c r="AJ2" s="37"/>
      <c r="AK2" s="37"/>
      <c r="AL2" s="37"/>
      <c r="AM2" s="37"/>
      <c r="AN2" s="37"/>
      <c r="AO2" s="37"/>
      <c r="AP2" s="37"/>
      <c r="AQ2" s="37"/>
      <c r="AR2" s="37"/>
      <c r="AS2" s="37"/>
      <c r="AT2" s="37"/>
      <c r="AU2" s="37"/>
      <c r="AV2" s="37"/>
      <c r="AW2" s="37"/>
      <c r="AX2" s="37"/>
      <c r="AY2" s="37"/>
      <c r="AZ2" s="37"/>
      <c r="BA2" s="37"/>
      <c r="BB2" s="37"/>
      <c r="BC2" s="37"/>
      <c r="BD2" s="37"/>
      <c r="BE2" s="37"/>
      <c r="BF2" s="37"/>
      <c r="BG2" s="37"/>
      <c r="BH2" s="37"/>
      <c r="BI2" s="37"/>
      <c r="BJ2" s="37"/>
      <c r="BK2" s="37"/>
      <c r="BL2" s="37"/>
      <c r="BM2" s="37"/>
      <c r="BN2" s="37"/>
      <c r="BO2" s="37"/>
      <c r="BP2" s="37"/>
      <c r="BQ2" s="37"/>
      <c r="BR2" s="37"/>
      <c r="BS2" s="37"/>
      <c r="BT2" s="37"/>
      <c r="BU2" s="37"/>
      <c r="BV2" s="37"/>
      <c r="BW2" s="37"/>
      <c r="BX2" s="37"/>
      <c r="BY2" s="37"/>
      <c r="BZ2" s="37"/>
      <c r="CA2" s="37"/>
      <c r="CB2" s="37"/>
      <c r="CC2" s="37"/>
      <c r="CD2" s="37"/>
      <c r="CE2" s="37"/>
      <c r="CF2" s="37"/>
      <c r="CG2" s="37"/>
      <c r="CH2" s="37"/>
      <c r="CI2" s="37"/>
      <c r="CJ2" s="37"/>
      <c r="CK2" s="37"/>
      <c r="CL2" s="37"/>
      <c r="CM2" s="37"/>
      <c r="CN2" s="37"/>
      <c r="CO2" s="37"/>
      <c r="CP2" s="37"/>
      <c r="CQ2" s="37"/>
      <c r="CR2" s="37"/>
      <c r="CS2" s="37"/>
      <c r="CT2" s="37"/>
      <c r="CU2" s="37"/>
      <c r="CV2" s="37"/>
      <c r="CW2" s="37"/>
      <c r="CX2" s="37"/>
      <c r="CY2" s="37"/>
      <c r="CZ2" s="37"/>
      <c r="DA2" s="37"/>
      <c r="DB2" s="37"/>
      <c r="DC2" s="37"/>
      <c r="DD2" s="37"/>
      <c r="DE2" s="37"/>
      <c r="DF2" s="37"/>
      <c r="DG2" s="37"/>
      <c r="DH2" s="37"/>
      <c r="DI2" s="37"/>
      <c r="DJ2" s="37"/>
      <c r="DK2" s="37"/>
      <c r="DL2" s="37"/>
      <c r="DM2" s="37"/>
      <c r="DN2" s="37"/>
      <c r="DO2" s="37"/>
      <c r="DP2" s="37"/>
      <c r="DQ2" s="37"/>
      <c r="DR2" s="37"/>
      <c r="DS2" s="37"/>
      <c r="DT2" s="37"/>
      <c r="DU2" s="37"/>
      <c r="DV2" s="37"/>
      <c r="DW2" s="37"/>
      <c r="DX2" s="37"/>
      <c r="DY2" s="37"/>
      <c r="DZ2" s="37"/>
      <c r="EA2" s="37"/>
      <c r="EB2" s="37"/>
      <c r="EC2" s="37"/>
      <c r="ED2" s="37"/>
      <c r="EE2" s="37"/>
      <c r="EF2" s="37"/>
      <c r="EG2" s="37"/>
      <c r="EH2" s="37"/>
      <c r="EI2" s="37"/>
      <c r="EJ2" s="37"/>
      <c r="EK2" s="37"/>
      <c r="EL2" s="37"/>
      <c r="EM2" s="37"/>
      <c r="EN2" s="37"/>
      <c r="EO2" s="37"/>
      <c r="EP2" s="37"/>
      <c r="EQ2" s="37"/>
      <c r="ER2" s="37"/>
      <c r="ES2" s="37"/>
      <c r="ET2" s="37"/>
      <c r="EU2" s="37"/>
      <c r="EV2" s="37"/>
      <c r="EW2" s="37"/>
      <c r="EX2" s="37"/>
      <c r="EY2" s="37"/>
      <c r="EZ2" s="37"/>
      <c r="FA2" s="37"/>
      <c r="FB2" s="37"/>
      <c r="FC2" s="37"/>
      <c r="FD2" s="37"/>
      <c r="FE2" s="37"/>
      <c r="FF2" s="37"/>
      <c r="FG2" s="37"/>
      <c r="FH2" s="37"/>
      <c r="FI2" s="37"/>
      <c r="FJ2" s="37"/>
      <c r="FK2" s="37"/>
      <c r="FL2" s="37"/>
      <c r="FM2" s="37"/>
      <c r="FN2" s="37"/>
      <c r="FO2" s="37"/>
      <c r="FP2" s="37"/>
      <c r="FQ2" s="37"/>
      <c r="FR2" s="37"/>
      <c r="FS2" s="37"/>
      <c r="FT2" s="37"/>
      <c r="FU2" s="37"/>
      <c r="FV2" s="37"/>
      <c r="FW2" s="37"/>
      <c r="FX2" s="37"/>
      <c r="FY2" s="37"/>
      <c r="FZ2" s="37"/>
      <c r="GA2" s="37"/>
      <c r="GB2" s="37"/>
      <c r="GC2" s="37"/>
      <c r="GD2" s="37"/>
      <c r="GE2" s="37"/>
      <c r="GF2" s="37"/>
      <c r="GG2" s="37"/>
      <c r="GH2" s="37"/>
      <c r="GI2" s="37"/>
      <c r="GJ2" s="37"/>
      <c r="GK2" s="37"/>
      <c r="GL2" s="37"/>
      <c r="GM2" s="37"/>
      <c r="GN2" s="37"/>
      <c r="GO2" s="37"/>
      <c r="GP2" s="37"/>
      <c r="GQ2" s="37"/>
      <c r="GR2" s="37"/>
      <c r="GS2" s="37"/>
      <c r="GT2" s="37"/>
      <c r="GU2" s="37"/>
      <c r="GV2" s="37"/>
      <c r="GW2" s="37"/>
      <c r="GX2" s="37"/>
    </row>
    <row r="3" ht="14.25" customHeight="1" s="25" customFormat="1">
      <c r="A3" s="79" t="s">
        <v>4</v>
      </c>
      <c r="B3" s="81" t="s">
        <v>5</v>
      </c>
      <c r="C3" s="83" t="s">
        <v>81</v>
      </c>
      <c r="D3" s="83"/>
      <c r="E3" s="83"/>
      <c r="F3" s="83"/>
      <c r="G3" s="83"/>
      <c r="H3" s="83"/>
      <c r="I3" s="83"/>
      <c r="J3" s="84"/>
      <c r="K3" s="74" t="s">
        <v>82</v>
      </c>
      <c r="L3" s="15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  <c r="AV3" s="24"/>
      <c r="AW3" s="24"/>
      <c r="AX3" s="24"/>
      <c r="AY3" s="24"/>
      <c r="AZ3" s="24"/>
      <c r="BA3" s="24"/>
      <c r="BB3" s="24"/>
      <c r="BC3" s="24"/>
      <c r="BD3" s="24"/>
      <c r="BE3" s="24"/>
      <c r="BF3" s="24"/>
      <c r="BG3" s="24"/>
      <c r="BH3" s="24"/>
      <c r="BI3" s="24"/>
      <c r="BJ3" s="24"/>
      <c r="BK3" s="24"/>
      <c r="BL3" s="24"/>
      <c r="BM3" s="24"/>
      <c r="BN3" s="24"/>
      <c r="BO3" s="24"/>
      <c r="BP3" s="24"/>
      <c r="BQ3" s="24"/>
      <c r="BR3" s="24"/>
      <c r="BS3" s="24"/>
      <c r="BT3" s="24"/>
      <c r="BU3" s="24"/>
      <c r="BV3" s="24"/>
      <c r="BW3" s="24"/>
      <c r="BX3" s="24"/>
      <c r="BY3" s="24"/>
      <c r="BZ3" s="24"/>
      <c r="CA3" s="24"/>
      <c r="CB3" s="24"/>
      <c r="CC3" s="24"/>
      <c r="CD3" s="24"/>
      <c r="CE3" s="24"/>
      <c r="CF3" s="24"/>
      <c r="CG3" s="24"/>
      <c r="CH3" s="24"/>
      <c r="CI3" s="24"/>
      <c r="CJ3" s="24"/>
      <c r="CK3" s="24"/>
      <c r="CL3" s="24"/>
      <c r="CM3" s="24"/>
      <c r="CN3" s="24"/>
      <c r="CO3" s="24"/>
      <c r="CP3" s="24"/>
      <c r="CQ3" s="24"/>
      <c r="CR3" s="24"/>
      <c r="CS3" s="24"/>
      <c r="CT3" s="24"/>
      <c r="CU3" s="24"/>
      <c r="CV3" s="24"/>
      <c r="CW3" s="24"/>
      <c r="CX3" s="24"/>
      <c r="CY3" s="24"/>
      <c r="CZ3" s="24"/>
      <c r="DA3" s="24"/>
      <c r="DB3" s="24"/>
      <c r="DC3" s="24"/>
      <c r="DD3" s="24"/>
      <c r="DE3" s="24"/>
      <c r="DF3" s="24"/>
      <c r="DG3" s="24"/>
      <c r="DH3" s="24"/>
      <c r="DI3" s="24"/>
      <c r="DJ3" s="24"/>
      <c r="DK3" s="24"/>
      <c r="DL3" s="24"/>
      <c r="DM3" s="24"/>
      <c r="DN3" s="24"/>
      <c r="DO3" s="24"/>
      <c r="DP3" s="24"/>
      <c r="DQ3" s="24"/>
      <c r="DR3" s="24"/>
      <c r="DS3" s="24"/>
      <c r="DT3" s="24"/>
      <c r="DU3" s="24"/>
      <c r="DV3" s="24"/>
      <c r="DW3" s="24"/>
      <c r="DX3" s="24"/>
      <c r="DY3" s="24"/>
      <c r="DZ3" s="24"/>
      <c r="EA3" s="24"/>
      <c r="EB3" s="24"/>
      <c r="EC3" s="24"/>
      <c r="ED3" s="24"/>
      <c r="EE3" s="24"/>
      <c r="EF3" s="24"/>
      <c r="EG3" s="24"/>
      <c r="EH3" s="24"/>
      <c r="EI3" s="24"/>
      <c r="EJ3" s="24"/>
      <c r="EK3" s="24"/>
      <c r="EL3" s="24"/>
      <c r="EM3" s="24"/>
      <c r="EN3" s="24"/>
      <c r="EO3" s="24"/>
      <c r="EP3" s="24"/>
      <c r="EQ3" s="24"/>
      <c r="ER3" s="24"/>
      <c r="ES3" s="24"/>
      <c r="ET3" s="24"/>
      <c r="EU3" s="24"/>
      <c r="EV3" s="24"/>
      <c r="EW3" s="24"/>
      <c r="EX3" s="24"/>
      <c r="EY3" s="24"/>
      <c r="EZ3" s="24"/>
      <c r="FA3" s="24"/>
      <c r="FB3" s="24"/>
      <c r="FC3" s="24"/>
      <c r="FD3" s="24"/>
      <c r="FE3" s="24"/>
      <c r="FF3" s="24"/>
      <c r="FG3" s="24"/>
      <c r="FH3" s="24"/>
      <c r="FI3" s="24"/>
      <c r="FJ3" s="24"/>
      <c r="FK3" s="24"/>
      <c r="FL3" s="24"/>
      <c r="FM3" s="24"/>
      <c r="FN3" s="24"/>
      <c r="FO3" s="24"/>
      <c r="FP3" s="24"/>
      <c r="FQ3" s="24"/>
      <c r="FR3" s="24"/>
      <c r="FS3" s="24"/>
      <c r="FT3" s="24"/>
      <c r="FU3" s="24"/>
      <c r="FV3" s="24"/>
      <c r="FW3" s="24"/>
      <c r="FX3" s="24"/>
      <c r="FY3" s="24"/>
      <c r="FZ3" s="24"/>
      <c r="GA3" s="24"/>
      <c r="GB3" s="24"/>
      <c r="GC3" s="24"/>
      <c r="GD3" s="24"/>
      <c r="GE3" s="24"/>
      <c r="GF3" s="24"/>
      <c r="GG3" s="24"/>
      <c r="GH3" s="24"/>
      <c r="GI3" s="24"/>
      <c r="GJ3" s="24"/>
      <c r="GK3" s="24"/>
      <c r="GL3" s="24"/>
      <c r="GM3" s="24"/>
      <c r="GN3" s="24"/>
      <c r="GO3" s="24"/>
      <c r="GP3" s="24"/>
      <c r="GQ3" s="24"/>
      <c r="GR3" s="24"/>
      <c r="GS3" s="24"/>
      <c r="GT3" s="24"/>
      <c r="GU3" s="24"/>
      <c r="GV3" s="24"/>
      <c r="GW3" s="24"/>
      <c r="GX3" s="24"/>
    </row>
    <row r="4" ht="12.75" customHeight="1" s="26" customFormat="1">
      <c r="A4" s="80"/>
      <c r="B4" s="82"/>
      <c r="C4" s="85">
        <f>T11H!C4</f>
      </c>
      <c r="D4" s="85"/>
      <c r="E4" s="85">
        <f>T11H!E4</f>
      </c>
      <c r="F4" s="85"/>
      <c r="G4" s="85">
        <f>T11H!G4</f>
      </c>
      <c r="H4" s="85"/>
      <c r="I4" s="85" t="s">
        <v>11</v>
      </c>
      <c r="J4" s="86"/>
      <c r="K4" s="74"/>
      <c r="L4" s="69">
        <f>C4</f>
      </c>
      <c r="M4" s="70">
        <f>T11H!E4</f>
      </c>
      <c r="N4" s="70">
        <f>T11H!G4</f>
      </c>
      <c r="O4" s="70">
        <f>T11H!I4</f>
      </c>
      <c r="GY4" s="27"/>
      <c r="GZ4" s="27"/>
      <c r="HA4" s="27"/>
      <c r="HB4" s="27"/>
      <c r="HC4" s="27"/>
      <c r="HD4" s="27"/>
      <c r="HE4" s="27"/>
      <c r="HF4" s="27"/>
      <c r="HG4" s="27"/>
      <c r="HH4" s="27"/>
      <c r="HI4" s="27"/>
      <c r="HJ4" s="27"/>
      <c r="HK4" s="27"/>
      <c r="HL4" s="27"/>
      <c r="HM4" s="27"/>
      <c r="HN4" s="27"/>
      <c r="HO4" s="27"/>
      <c r="HP4" s="27"/>
      <c r="HQ4" s="27"/>
      <c r="HR4" s="27"/>
      <c r="HS4" s="27"/>
      <c r="HT4" s="27"/>
      <c r="HU4" s="27"/>
      <c r="HV4" s="27"/>
      <c r="HW4" s="27"/>
      <c r="HX4" s="27"/>
      <c r="HY4" s="27"/>
      <c r="HZ4" s="27"/>
      <c r="IA4" s="27"/>
      <c r="IB4" s="27"/>
      <c r="IC4" s="27"/>
      <c r="ID4" s="27"/>
      <c r="IE4" s="27"/>
      <c r="IF4" s="27"/>
      <c r="IG4" s="27"/>
      <c r="IH4" s="27"/>
      <c r="II4" s="27"/>
      <c r="IJ4" s="27"/>
      <c r="IK4" s="27"/>
      <c r="IL4" s="27"/>
      <c r="IM4" s="27"/>
      <c r="IN4" s="27"/>
      <c r="IO4" s="27"/>
      <c r="IP4" s="27"/>
      <c r="IQ4" s="27"/>
      <c r="IR4" s="27"/>
      <c r="IS4" s="27"/>
      <c r="IT4" s="27"/>
      <c r="IU4" s="27"/>
      <c r="IV4" s="27"/>
    </row>
    <row r="5" ht="51.75" customHeight="1" s="26" customFormat="1">
      <c r="A5" s="43"/>
      <c r="B5" s="44"/>
      <c r="C5" s="45" t="s">
        <v>12</v>
      </c>
      <c r="D5" s="72" t="s">
        <v>83</v>
      </c>
      <c r="E5" s="45" t="s">
        <v>12</v>
      </c>
      <c r="F5" s="72" t="s">
        <v>83</v>
      </c>
      <c r="G5" s="45" t="s">
        <v>12</v>
      </c>
      <c r="H5" s="72" t="s">
        <v>83</v>
      </c>
      <c r="I5" s="45" t="s">
        <v>12</v>
      </c>
      <c r="J5" s="73" t="s">
        <v>83</v>
      </c>
      <c r="K5" s="74"/>
      <c r="L5" s="24"/>
      <c r="GY5" s="27"/>
      <c r="GZ5" s="27"/>
      <c r="HA5" s="27"/>
      <c r="HB5" s="27"/>
      <c r="HC5" s="27"/>
      <c r="HD5" s="27"/>
      <c r="HE5" s="27"/>
      <c r="HF5" s="27"/>
      <c r="HG5" s="27"/>
      <c r="HH5" s="27"/>
      <c r="HI5" s="27"/>
      <c r="HJ5" s="27"/>
      <c r="HK5" s="27"/>
      <c r="HL5" s="27"/>
      <c r="HM5" s="27"/>
      <c r="HN5" s="27"/>
      <c r="HO5" s="27"/>
      <c r="HP5" s="27"/>
      <c r="HQ5" s="27"/>
      <c r="HR5" s="27"/>
      <c r="HS5" s="27"/>
      <c r="HT5" s="27"/>
      <c r="HU5" s="27"/>
      <c r="HV5" s="27"/>
      <c r="HW5" s="27"/>
      <c r="HX5" s="27"/>
      <c r="HY5" s="27"/>
      <c r="HZ5" s="27"/>
      <c r="IA5" s="27"/>
      <c r="IB5" s="27"/>
      <c r="IC5" s="27"/>
      <c r="ID5" s="27"/>
      <c r="IE5" s="27"/>
      <c r="IF5" s="27"/>
      <c r="IG5" s="27"/>
      <c r="IH5" s="27"/>
      <c r="II5" s="27"/>
      <c r="IJ5" s="27"/>
      <c r="IK5" s="27"/>
      <c r="IL5" s="27"/>
      <c r="IM5" s="27"/>
      <c r="IN5" s="27"/>
      <c r="IO5" s="27"/>
      <c r="IP5" s="27"/>
      <c r="IQ5" s="27"/>
      <c r="IR5" s="27"/>
      <c r="IS5" s="27"/>
      <c r="IT5" s="27"/>
      <c r="IU5" s="27"/>
      <c r="IV5" s="27"/>
    </row>
    <row r="6" ht="12" customHeight="1">
      <c r="A6" s="52">
        <v>1</v>
      </c>
      <c r="B6" s="53" t="s">
        <v>14</v>
      </c>
      <c r="C6" s="54">
        <v>241.63</v>
      </c>
      <c r="D6" s="54">
        <f>IFERROR(C6/L6*100,0)</f>
      </c>
      <c r="E6" s="54">
        <v>388.97</v>
      </c>
      <c r="F6" s="54">
        <f>IFERROR(E6/M6*100,0)</f>
      </c>
      <c r="G6" s="54">
        <v>309.76</v>
      </c>
      <c r="H6" s="54">
        <f>IFERROR(G6/N6*100,0)</f>
      </c>
      <c r="I6" s="55">
        <v>375.68</v>
      </c>
      <c r="J6" s="54">
        <f>IFERROR(I6/O6*100,0)</f>
      </c>
      <c r="K6" s="74"/>
      <c r="L6" s="1">
        <v>7505.808</v>
      </c>
      <c r="M6" s="1">
        <v>0.527691</v>
      </c>
      <c r="N6" s="1">
        <v>5269.7</v>
      </c>
      <c r="O6" s="1">
        <v>5655.9</v>
      </c>
    </row>
    <row r="7" ht="12" customHeight="1">
      <c r="A7" s="52">
        <v>2</v>
      </c>
      <c r="B7" s="53" t="s">
        <v>15</v>
      </c>
      <c r="C7" s="54">
        <v>230.97</v>
      </c>
      <c r="D7" s="54">
        <f ref="D7:D53" t="shared" si="0">IFERROR(C7/L7*100,0)</f>
      </c>
      <c r="E7" s="54">
        <v>289.66</v>
      </c>
      <c r="F7" s="54">
        <f ref="F7:F53" t="shared" si="1">IFERROR(E7/M7*100,0)</f>
      </c>
      <c r="G7" s="54">
        <v>317.1</v>
      </c>
      <c r="H7" s="54">
        <f ref="H7:H53" t="shared" si="2">IFERROR(G7/N7*100,0)</f>
      </c>
      <c r="I7" s="55">
        <v>333.72</v>
      </c>
      <c r="J7" s="54">
        <f ref="J7:J53" t="shared" si="3">IFERROR(I7/O7*100,0)</f>
      </c>
      <c r="K7" s="74"/>
      <c r="L7" s="1">
        <v>2044.2609</v>
      </c>
      <c r="M7" s="1">
        <v>0.2311484</v>
      </c>
      <c r="N7" s="1">
        <v>2400.71</v>
      </c>
      <c r="O7" s="1">
        <v>2387.1</v>
      </c>
    </row>
    <row r="8">
      <c r="A8" s="52">
        <v>3</v>
      </c>
      <c r="B8" s="53" t="s">
        <v>16</v>
      </c>
      <c r="C8" s="54">
        <v>37.28</v>
      </c>
      <c r="D8" s="54">
        <f t="shared" si="0"/>
      </c>
      <c r="E8" s="54">
        <v>22.53</v>
      </c>
      <c r="F8" s="54">
        <f t="shared" si="1"/>
      </c>
      <c r="G8" s="54">
        <v>11.84</v>
      </c>
      <c r="H8" s="54">
        <f t="shared" si="2"/>
      </c>
      <c r="I8" s="55">
        <v>20.99</v>
      </c>
      <c r="J8" s="54">
        <f t="shared" si="3"/>
      </c>
      <c r="K8" s="74"/>
      <c r="L8" s="1">
        <v>536.6315</v>
      </c>
      <c r="M8" s="1">
        <v>0.07156</v>
      </c>
      <c r="N8" s="1">
        <v>987.66</v>
      </c>
      <c r="O8" s="1">
        <v>919.1</v>
      </c>
    </row>
    <row r="9">
      <c r="A9" s="52">
        <v>4</v>
      </c>
      <c r="B9" s="53" t="s">
        <v>17</v>
      </c>
      <c r="C9" s="54">
        <v>86.5</v>
      </c>
      <c r="D9" s="54">
        <f t="shared" si="0"/>
      </c>
      <c r="E9" s="54">
        <v>103.05</v>
      </c>
      <c r="F9" s="54">
        <f t="shared" si="1"/>
      </c>
      <c r="G9" s="54">
        <v>175.38</v>
      </c>
      <c r="H9" s="54">
        <f t="shared" si="2"/>
      </c>
      <c r="I9" s="55">
        <v>166.4</v>
      </c>
      <c r="J9" s="54">
        <f t="shared" si="3"/>
      </c>
      <c r="K9" s="74"/>
      <c r="L9" s="1">
        <v>1138.783666</v>
      </c>
      <c r="M9" s="1">
        <v>0.144774</v>
      </c>
      <c r="N9" s="1">
        <v>1713.46</v>
      </c>
      <c r="O9" s="1">
        <v>1795.48</v>
      </c>
    </row>
    <row r="10">
      <c r="A10" s="52">
        <v>5</v>
      </c>
      <c r="B10" s="53" t="s">
        <v>18</v>
      </c>
      <c r="C10" s="54">
        <v>369.89</v>
      </c>
      <c r="D10" s="54">
        <f t="shared" si="0"/>
      </c>
      <c r="E10" s="54">
        <v>366.5</v>
      </c>
      <c r="F10" s="54">
        <f t="shared" si="1"/>
      </c>
      <c r="G10" s="54">
        <v>392.78</v>
      </c>
      <c r="H10" s="54">
        <f t="shared" si="2"/>
      </c>
      <c r="I10" s="55">
        <v>412.58</v>
      </c>
      <c r="J10" s="54">
        <f t="shared" si="3"/>
      </c>
      <c r="K10" s="74"/>
      <c r="L10" s="1">
        <v>2236.7</v>
      </c>
      <c r="M10" s="1">
        <v>0.25292</v>
      </c>
      <c r="N10" s="1">
        <v>3104.43</v>
      </c>
      <c r="O10" s="1">
        <v>2711.47</v>
      </c>
    </row>
    <row r="11">
      <c r="A11" s="52">
        <v>6</v>
      </c>
      <c r="B11" s="53" t="s">
        <v>19</v>
      </c>
      <c r="C11" s="54">
        <v>5.08</v>
      </c>
      <c r="D11" s="54">
        <f t="shared" si="0"/>
      </c>
      <c r="E11" s="54">
        <v>125.4</v>
      </c>
      <c r="F11" s="54">
        <f t="shared" si="1"/>
      </c>
      <c r="G11" s="54">
        <v>155.66</v>
      </c>
      <c r="H11" s="54">
        <f t="shared" si="2"/>
      </c>
      <c r="I11" s="55">
        <v>173.51</v>
      </c>
      <c r="J11" s="54">
        <f t="shared" si="3"/>
      </c>
      <c r="K11" s="74"/>
      <c r="L11" s="1">
        <v>213.8272</v>
      </c>
      <c r="M11" s="1">
        <v>0.110923</v>
      </c>
      <c r="N11" s="1">
        <v>1149.92</v>
      </c>
      <c r="O11" s="1">
        <v>1168.93</v>
      </c>
    </row>
    <row r="12">
      <c r="A12" s="52">
        <v>7</v>
      </c>
      <c r="B12" s="53" t="s">
        <v>20</v>
      </c>
      <c r="C12" s="54">
        <v>0</v>
      </c>
      <c r="D12" s="54">
        <f t="shared" si="0"/>
      </c>
      <c r="E12" s="54">
        <v>2.61</v>
      </c>
      <c r="F12" s="54">
        <f t="shared" si="1"/>
      </c>
      <c r="G12" s="54">
        <v>44.346</v>
      </c>
      <c r="H12" s="54">
        <f t="shared" si="2"/>
      </c>
      <c r="I12" s="55">
        <v>41.71</v>
      </c>
      <c r="J12" s="54">
        <f t="shared" si="3"/>
      </c>
      <c r="K12" s="74"/>
      <c r="L12" s="1">
        <v>367</v>
      </c>
      <c r="M12" s="1">
        <v>0.039905</v>
      </c>
      <c r="N12" s="1">
        <v>396.36</v>
      </c>
      <c r="O12" s="1">
        <v>410.13</v>
      </c>
    </row>
    <row r="13">
      <c r="A13" s="52">
        <v>8</v>
      </c>
      <c r="B13" s="53" t="s">
        <v>21</v>
      </c>
      <c r="C13" s="54">
        <v>2.56</v>
      </c>
      <c r="D13" s="54">
        <f t="shared" si="0"/>
      </c>
      <c r="E13" s="54">
        <v>84.27</v>
      </c>
      <c r="F13" s="54">
        <f t="shared" si="1"/>
      </c>
      <c r="G13" s="54">
        <v>47.93</v>
      </c>
      <c r="H13" s="54">
        <f t="shared" si="2"/>
      </c>
      <c r="I13" s="55">
        <v>53.5</v>
      </c>
      <c r="J13" s="54">
        <f t="shared" si="3"/>
      </c>
      <c r="K13" s="74"/>
      <c r="L13" s="1">
        <v>286.8463</v>
      </c>
      <c r="M13" s="1">
        <v>0.03076</v>
      </c>
      <c r="N13" s="1">
        <v>251.76</v>
      </c>
      <c r="O13" s="1">
        <v>254.76</v>
      </c>
    </row>
    <row r="14">
      <c r="A14" s="52">
        <v>9</v>
      </c>
      <c r="B14" s="53" t="s">
        <v>22</v>
      </c>
      <c r="C14" s="54">
        <v>509.04</v>
      </c>
      <c r="D14" s="54">
        <f t="shared" si="0"/>
      </c>
      <c r="E14" s="54">
        <v>651.3</v>
      </c>
      <c r="F14" s="54">
        <f t="shared" si="1"/>
      </c>
      <c r="G14" s="54">
        <v>691.36</v>
      </c>
      <c r="H14" s="54">
        <f t="shared" si="2"/>
      </c>
      <c r="I14" s="55">
        <v>695.3</v>
      </c>
      <c r="J14" s="54">
        <f t="shared" si="3"/>
      </c>
      <c r="K14" s="74"/>
      <c r="L14" s="1">
        <v>2727.8622</v>
      </c>
      <c r="M14" s="1">
        <v>0.455715</v>
      </c>
      <c r="N14" s="1">
        <v>5082.44</v>
      </c>
      <c r="O14" s="1">
        <v>5109.27</v>
      </c>
    </row>
    <row r="15">
      <c r="A15" s="52">
        <v>10</v>
      </c>
      <c r="B15" s="53" t="s">
        <v>23</v>
      </c>
      <c r="C15" s="54">
        <v>0</v>
      </c>
      <c r="D15" s="54">
        <f t="shared" si="0"/>
      </c>
      <c r="E15" s="54">
        <v>0</v>
      </c>
      <c r="F15" s="54">
        <f t="shared" si="1"/>
      </c>
      <c r="G15" s="54">
        <v>2.96</v>
      </c>
      <c r="H15" s="54">
        <f t="shared" si="2"/>
      </c>
      <c r="I15" s="55">
        <v>3.01</v>
      </c>
      <c r="J15" s="54">
        <f t="shared" si="3"/>
      </c>
      <c r="K15" s="74"/>
      <c r="L15" s="1">
        <v>0</v>
      </c>
      <c r="M15" s="1">
        <v>0.004226</v>
      </c>
      <c r="N15" s="1">
        <v>51.35</v>
      </c>
      <c r="O15" s="1">
        <v>50.73</v>
      </c>
    </row>
    <row r="16">
      <c r="A16" s="52">
        <v>11</v>
      </c>
      <c r="B16" s="53" t="s">
        <v>24</v>
      </c>
      <c r="C16" s="54">
        <v>215.22</v>
      </c>
      <c r="D16" s="54">
        <f t="shared" si="0"/>
      </c>
      <c r="E16" s="54">
        <v>189.79</v>
      </c>
      <c r="F16" s="54">
        <f t="shared" si="1"/>
      </c>
      <c r="G16" s="54">
        <v>229.98</v>
      </c>
      <c r="H16" s="54">
        <f t="shared" si="2"/>
      </c>
      <c r="I16" s="55">
        <v>241.33</v>
      </c>
      <c r="J16" s="54">
        <f t="shared" si="3"/>
      </c>
      <c r="K16" s="74"/>
      <c r="L16" s="1">
        <v>6972.2815</v>
      </c>
      <c r="M16" s="1">
        <v>0.849297</v>
      </c>
      <c r="N16" s="1">
        <v>10782.8</v>
      </c>
      <c r="O16" s="1">
        <v>10941.91</v>
      </c>
    </row>
    <row r="17">
      <c r="A17" s="52">
        <v>12</v>
      </c>
      <c r="B17" s="53" t="s">
        <v>25</v>
      </c>
      <c r="C17" s="54">
        <v>0</v>
      </c>
      <c r="D17" s="54">
        <f t="shared" si="0"/>
      </c>
      <c r="E17" s="54">
        <v>27.84</v>
      </c>
      <c r="F17" s="54">
        <f t="shared" si="1"/>
      </c>
      <c r="G17" s="54">
        <v>125.23</v>
      </c>
      <c r="H17" s="54">
        <f t="shared" si="2"/>
      </c>
      <c r="I17" s="55">
        <v>186.48</v>
      </c>
      <c r="J17" s="54">
        <f t="shared" si="3"/>
      </c>
      <c r="K17" s="74"/>
      <c r="L17" s="1">
        <v>775.31</v>
      </c>
      <c r="M17" s="1">
        <v>0.089465</v>
      </c>
      <c r="N17" s="1">
        <v>992.78</v>
      </c>
      <c r="O17" s="1">
        <v>1187.98</v>
      </c>
    </row>
    <row r="18">
      <c r="A18" s="52">
        <v>13</v>
      </c>
      <c r="B18" s="53" t="s">
        <v>26</v>
      </c>
      <c r="C18" s="54">
        <v>0</v>
      </c>
      <c r="D18" s="54">
        <f t="shared" si="0"/>
      </c>
      <c r="E18" s="54">
        <v>60.89</v>
      </c>
      <c r="F18" s="54">
        <f t="shared" si="1"/>
      </c>
      <c r="G18" s="54">
        <v>268.27</v>
      </c>
      <c r="H18" s="54">
        <f t="shared" si="2"/>
      </c>
      <c r="I18" s="55">
        <v>270.07</v>
      </c>
      <c r="J18" s="54">
        <f t="shared" si="3"/>
      </c>
      <c r="K18" s="74"/>
      <c r="L18" s="1">
        <v>2581.3895</v>
      </c>
      <c r="M18" s="1">
        <v>0.285847</v>
      </c>
      <c r="N18" s="1">
        <v>3079.98</v>
      </c>
      <c r="O18" s="1">
        <v>3090.03</v>
      </c>
    </row>
    <row r="19" ht="13.5" s="7" customFormat="1">
      <c r="A19" s="17"/>
      <c r="B19" s="5" t="s">
        <v>27</v>
      </c>
      <c r="C19" s="6">
        <f>SUM(C6:C18)</f>
      </c>
      <c r="D19" s="6">
        <f t="shared" si="0"/>
      </c>
      <c r="E19" s="6">
        <f>SUM(E6:E18)</f>
      </c>
      <c r="F19" s="6">
        <f t="shared" si="1"/>
      </c>
      <c r="G19" s="6">
        <f>SUM(G6:G18)</f>
      </c>
      <c r="H19" s="6">
        <f t="shared" si="2"/>
      </c>
      <c r="I19" s="6">
        <f>SUM(I6:I18)</f>
      </c>
      <c r="J19" s="6">
        <f t="shared" si="3"/>
      </c>
      <c r="K19" s="74"/>
      <c r="L19" s="6">
        <f>SUM(L6:L18)</f>
      </c>
      <c r="M19" s="6">
        <f>SUM(M6:M18)</f>
      </c>
      <c r="N19" s="6">
        <f>SUM(N6:N18)</f>
      </c>
      <c r="O19" s="6">
        <f>SUM(O6:O18)</f>
      </c>
      <c r="HE19" s="8"/>
      <c r="HF19" s="8"/>
      <c r="HG19" s="8"/>
      <c r="HH19" s="8"/>
      <c r="HI19" s="8"/>
      <c r="HJ19" s="8"/>
      <c r="HK19" s="8"/>
      <c r="HL19" s="8"/>
      <c r="HM19" s="8"/>
      <c r="HN19" s="8"/>
      <c r="HO19" s="8"/>
      <c r="HP19" s="8"/>
      <c r="HQ19" s="8"/>
      <c r="HR19" s="8"/>
      <c r="HS19" s="8"/>
      <c r="HT19" s="8"/>
      <c r="HU19" s="8"/>
      <c r="HV19" s="8"/>
      <c r="HW19" s="8"/>
      <c r="HX19" s="8"/>
      <c r="HY19" s="8"/>
      <c r="HZ19" s="8"/>
      <c r="IA19" s="8"/>
      <c r="IB19" s="8"/>
      <c r="IC19" s="8"/>
      <c r="ID19" s="8"/>
      <c r="IE19" s="8"/>
      <c r="IF19" s="8"/>
      <c r="IG19" s="8"/>
      <c r="IH19" s="8"/>
      <c r="II19" s="8"/>
      <c r="IJ19" s="8"/>
      <c r="IK19" s="8"/>
      <c r="IL19" s="8"/>
      <c r="IM19" s="8"/>
      <c r="IN19" s="8"/>
      <c r="IO19" s="8"/>
      <c r="IP19" s="8"/>
      <c r="IQ19" s="8"/>
      <c r="IR19" s="8"/>
      <c r="IS19" s="8"/>
      <c r="IT19" s="8"/>
      <c r="IU19" s="8"/>
      <c r="IV19" s="8"/>
    </row>
    <row r="20">
      <c r="A20" s="52">
        <v>14</v>
      </c>
      <c r="B20" s="53" t="s">
        <v>28</v>
      </c>
      <c r="C20" s="54">
        <v>95.83</v>
      </c>
      <c r="D20" s="54">
        <f t="shared" si="0"/>
      </c>
      <c r="E20" s="54">
        <v>70.14</v>
      </c>
      <c r="F20" s="54">
        <f t="shared" si="1"/>
      </c>
      <c r="G20" s="54">
        <v>97.65</v>
      </c>
      <c r="H20" s="54">
        <f t="shared" si="2"/>
      </c>
      <c r="I20" s="55">
        <v>69.12</v>
      </c>
      <c r="J20" s="54">
        <f t="shared" si="3"/>
      </c>
      <c r="K20" s="74"/>
      <c r="L20" s="1">
        <v>1791.4555</v>
      </c>
      <c r="M20" s="1">
        <v>0.162497</v>
      </c>
      <c r="N20" s="1">
        <v>2891.06</v>
      </c>
      <c r="O20" s="1">
        <v>2912.69</v>
      </c>
    </row>
    <row r="21">
      <c r="A21" s="52">
        <v>15</v>
      </c>
      <c r="B21" s="53" t="s">
        <v>29</v>
      </c>
      <c r="C21" s="54">
        <v>0</v>
      </c>
      <c r="D21" s="54">
        <f t="shared" si="0"/>
      </c>
      <c r="E21" s="54">
        <v>6.35</v>
      </c>
      <c r="F21" s="54">
        <f t="shared" si="1"/>
      </c>
      <c r="G21" s="54">
        <v>49.59</v>
      </c>
      <c r="H21" s="54">
        <f t="shared" si="2"/>
      </c>
      <c r="I21" s="55">
        <v>2.08</v>
      </c>
      <c r="J21" s="54">
        <f t="shared" si="3"/>
      </c>
      <c r="K21" s="74"/>
      <c r="L21" s="1">
        <v>1038.34</v>
      </c>
      <c r="M21" s="1">
        <v>0.132209</v>
      </c>
      <c r="N21" s="1">
        <v>992.74</v>
      </c>
      <c r="O21" s="1">
        <v>970.13</v>
      </c>
    </row>
    <row r="22">
      <c r="A22" s="52">
        <v>16</v>
      </c>
      <c r="B22" s="53" t="s">
        <v>30</v>
      </c>
      <c r="C22" s="54">
        <v>0</v>
      </c>
      <c r="D22" s="54">
        <f t="shared" si="0"/>
      </c>
      <c r="E22" s="54">
        <v>0</v>
      </c>
      <c r="F22" s="54">
        <f t="shared" si="1"/>
      </c>
      <c r="G22" s="54">
        <v>0.72</v>
      </c>
      <c r="H22" s="54">
        <f t="shared" si="2"/>
      </c>
      <c r="I22" s="55">
        <v>1.91</v>
      </c>
      <c r="J22" s="54">
        <f t="shared" si="3"/>
      </c>
      <c r="K22" s="74"/>
      <c r="L22" s="1">
        <v>51.4</v>
      </c>
      <c r="M22" s="1">
        <v>0.00728</v>
      </c>
      <c r="N22" s="1">
        <v>77.84</v>
      </c>
      <c r="O22" s="1">
        <v>83.49</v>
      </c>
    </row>
    <row r="23">
      <c r="A23" s="52">
        <v>17</v>
      </c>
      <c r="B23" s="53" t="s">
        <v>31</v>
      </c>
      <c r="C23" s="54">
        <v>0</v>
      </c>
      <c r="D23" s="54">
        <f t="shared" si="0"/>
      </c>
      <c r="E23" s="54">
        <v>21.3</v>
      </c>
      <c r="F23" s="54">
        <f t="shared" si="1"/>
      </c>
      <c r="G23" s="54">
        <v>18.04</v>
      </c>
      <c r="H23" s="54">
        <f t="shared" si="2"/>
      </c>
      <c r="I23" s="55">
        <v>25.62</v>
      </c>
      <c r="J23" s="54">
        <f t="shared" si="3"/>
      </c>
      <c r="K23" s="74"/>
      <c r="L23" s="1">
        <v>280.243364354</v>
      </c>
      <c r="M23" s="1">
        <v>0.034189</v>
      </c>
      <c r="N23" s="1">
        <v>293.43</v>
      </c>
      <c r="O23" s="1">
        <v>284.77</v>
      </c>
    </row>
    <row r="24">
      <c r="A24" s="52">
        <v>18</v>
      </c>
      <c r="B24" s="53" t="s">
        <v>32</v>
      </c>
      <c r="C24" s="54">
        <v>0</v>
      </c>
      <c r="D24" s="54">
        <f t="shared" si="0"/>
      </c>
      <c r="E24" s="54">
        <v>0</v>
      </c>
      <c r="F24" s="54">
        <f t="shared" si="1"/>
      </c>
      <c r="G24" s="54">
        <v>0.42</v>
      </c>
      <c r="H24" s="54">
        <f t="shared" si="2"/>
      </c>
      <c r="I24" s="55">
        <v>0.51</v>
      </c>
      <c r="J24" s="54">
        <f t="shared" si="3"/>
      </c>
      <c r="K24" s="74"/>
      <c r="L24" s="1">
        <v>92.3617</v>
      </c>
      <c r="M24" s="1">
        <v>0.008698</v>
      </c>
      <c r="N24" s="1">
        <v>152.18</v>
      </c>
      <c r="O24" s="1">
        <v>235.57</v>
      </c>
    </row>
    <row r="25">
      <c r="A25" s="52">
        <v>19</v>
      </c>
      <c r="B25" s="53" t="s">
        <v>33</v>
      </c>
      <c r="C25" s="54">
        <v>27.86</v>
      </c>
      <c r="D25" s="54">
        <f t="shared" si="0"/>
      </c>
      <c r="E25" s="54">
        <v>114.28</v>
      </c>
      <c r="F25" s="54">
        <f t="shared" si="1"/>
      </c>
      <c r="G25" s="54">
        <v>153.36</v>
      </c>
      <c r="H25" s="54">
        <f t="shared" si="2"/>
      </c>
      <c r="I25" s="55">
        <v>130.49</v>
      </c>
      <c r="J25" s="54">
        <f t="shared" si="3"/>
      </c>
      <c r="K25" s="74"/>
      <c r="L25" s="1">
        <v>2927.152833</v>
      </c>
      <c r="M25" s="1">
        <v>0.37131</v>
      </c>
      <c r="N25" s="1">
        <v>5653.84</v>
      </c>
      <c r="O25" s="1">
        <v>5654.4</v>
      </c>
    </row>
    <row r="26">
      <c r="A26" s="52">
        <v>20</v>
      </c>
      <c r="B26" s="53" t="s">
        <v>34</v>
      </c>
      <c r="C26" s="54">
        <v>0</v>
      </c>
      <c r="D26" s="54">
        <f t="shared" si="0"/>
      </c>
      <c r="E26" s="54">
        <v>0</v>
      </c>
      <c r="F26" s="54">
        <f t="shared" si="1"/>
      </c>
      <c r="G26" s="54">
        <v>69.82</v>
      </c>
      <c r="H26" s="54">
        <f t="shared" si="2"/>
      </c>
      <c r="I26" s="55">
        <v>79.73</v>
      </c>
      <c r="J26" s="54">
        <f t="shared" si="3"/>
      </c>
      <c r="K26" s="74"/>
      <c r="L26" s="1">
        <v>2349.342344</v>
      </c>
      <c r="M26" s="1">
        <v>0.266891</v>
      </c>
      <c r="N26" s="1">
        <v>3389.92</v>
      </c>
      <c r="O26" s="1">
        <v>3586.58</v>
      </c>
    </row>
    <row r="27">
      <c r="A27" s="52">
        <v>21</v>
      </c>
      <c r="B27" s="53" t="s">
        <v>35</v>
      </c>
      <c r="C27" s="54">
        <v>63.03</v>
      </c>
      <c r="D27" s="54">
        <f t="shared" si="0"/>
      </c>
      <c r="E27" s="54">
        <v>67.51</v>
      </c>
      <c r="F27" s="54">
        <f t="shared" si="1"/>
      </c>
      <c r="G27" s="54">
        <v>104.45843187</v>
      </c>
      <c r="H27" s="54">
        <f t="shared" si="2"/>
      </c>
      <c r="I27" s="55">
        <v>95.06</v>
      </c>
      <c r="J27" s="54">
        <f t="shared" si="3"/>
      </c>
      <c r="K27" s="74"/>
      <c r="L27" s="1">
        <v>1353.942911</v>
      </c>
      <c r="M27" s="1">
        <v>0.139316</v>
      </c>
      <c r="N27" s="1">
        <v>1245.33</v>
      </c>
      <c r="O27" s="1">
        <v>1227.7</v>
      </c>
    </row>
    <row r="28">
      <c r="A28" s="52">
        <v>22</v>
      </c>
      <c r="B28" s="53" t="s">
        <v>36</v>
      </c>
      <c r="C28" s="54">
        <v>0</v>
      </c>
      <c r="D28" s="54">
        <f t="shared" si="0"/>
      </c>
      <c r="E28" s="54">
        <v>0</v>
      </c>
      <c r="F28" s="54">
        <f t="shared" si="1"/>
      </c>
      <c r="G28" s="54">
        <v>9.74</v>
      </c>
      <c r="H28" s="54">
        <f t="shared" si="2"/>
      </c>
      <c r="I28" s="55">
        <v>11.14</v>
      </c>
      <c r="J28" s="54">
        <f t="shared" si="3"/>
      </c>
      <c r="K28" s="74"/>
      <c r="L28" s="1">
        <v>0</v>
      </c>
      <c r="M28" s="1">
        <v>0.02835</v>
      </c>
      <c r="N28" s="1">
        <v>434</v>
      </c>
      <c r="O28" s="1">
        <v>498.51</v>
      </c>
    </row>
    <row r="29">
      <c r="A29" s="52">
        <v>23</v>
      </c>
      <c r="B29" s="53" t="s">
        <v>37</v>
      </c>
      <c r="C29" s="54">
        <v>0</v>
      </c>
      <c r="D29" s="54">
        <f t="shared" si="0"/>
      </c>
      <c r="E29" s="54">
        <v>0</v>
      </c>
      <c r="F29" s="54">
        <f t="shared" si="1"/>
      </c>
      <c r="G29" s="54">
        <v>21.07</v>
      </c>
      <c r="H29" s="54">
        <f t="shared" si="2"/>
      </c>
      <c r="I29" s="55">
        <v>43.48</v>
      </c>
      <c r="J29" s="54">
        <f t="shared" si="3"/>
      </c>
      <c r="K29" s="74"/>
      <c r="L29" s="1">
        <v>1282.4639</v>
      </c>
      <c r="M29" s="1">
        <v>0.169381</v>
      </c>
      <c r="N29" s="1">
        <v>1809.5</v>
      </c>
      <c r="O29" s="1">
        <v>1778.9</v>
      </c>
    </row>
    <row r="30">
      <c r="A30" s="52">
        <v>24</v>
      </c>
      <c r="B30" s="53" t="s">
        <v>38</v>
      </c>
      <c r="C30" s="54">
        <v>1.57</v>
      </c>
      <c r="D30" s="54">
        <f t="shared" si="0"/>
      </c>
      <c r="E30" s="54">
        <v>1.59</v>
      </c>
      <c r="F30" s="54">
        <f t="shared" si="1"/>
      </c>
      <c r="G30" s="54">
        <v>3.44</v>
      </c>
      <c r="H30" s="54">
        <f t="shared" si="2"/>
      </c>
      <c r="I30" s="55">
        <v>1.59</v>
      </c>
      <c r="J30" s="54">
        <f t="shared" si="3"/>
      </c>
      <c r="K30" s="74"/>
      <c r="L30" s="1">
        <v>11.7795</v>
      </c>
      <c r="M30" s="1">
        <v>0.00129</v>
      </c>
      <c r="N30" s="1">
        <v>11.7</v>
      </c>
      <c r="O30" s="1">
        <v>10.38</v>
      </c>
    </row>
    <row r="31">
      <c r="A31" s="52">
        <v>25</v>
      </c>
      <c r="B31" s="53" t="s">
        <v>39</v>
      </c>
      <c r="C31" s="54">
        <v>65.45</v>
      </c>
      <c r="D31" s="54">
        <f t="shared" si="0"/>
      </c>
      <c r="E31" s="54">
        <v>69.5</v>
      </c>
      <c r="F31" s="54">
        <f t="shared" si="1"/>
      </c>
      <c r="G31" s="54">
        <v>49.31</v>
      </c>
      <c r="H31" s="54">
        <f t="shared" si="2"/>
      </c>
      <c r="I31" s="55">
        <v>55.58</v>
      </c>
      <c r="J31" s="54">
        <f t="shared" si="3"/>
      </c>
      <c r="K31" s="74"/>
      <c r="L31" s="1">
        <v>384.4167</v>
      </c>
      <c r="M31" s="1">
        <v>0.033474</v>
      </c>
      <c r="N31" s="1">
        <v>328.87</v>
      </c>
      <c r="O31" s="1">
        <v>329.32</v>
      </c>
    </row>
    <row r="32">
      <c r="A32" s="52">
        <v>26</v>
      </c>
      <c r="B32" s="53" t="s">
        <v>40</v>
      </c>
      <c r="C32" s="54">
        <v>0</v>
      </c>
      <c r="D32" s="54">
        <f t="shared" si="0"/>
      </c>
      <c r="E32" s="54">
        <v>0</v>
      </c>
      <c r="F32" s="54">
        <f t="shared" si="1"/>
      </c>
      <c r="G32" s="54">
        <v>0.2</v>
      </c>
      <c r="H32" s="54">
        <f t="shared" si="2"/>
      </c>
      <c r="I32" s="55">
        <v>0.4</v>
      </c>
      <c r="J32" s="54">
        <f t="shared" si="3"/>
      </c>
      <c r="K32" s="74"/>
      <c r="L32" s="1">
        <v>6.61</v>
      </c>
      <c r="M32" s="1">
        <v>0.001801</v>
      </c>
      <c r="N32" s="1">
        <v>2.61</v>
      </c>
      <c r="O32" s="1">
        <v>2.27</v>
      </c>
    </row>
    <row r="33">
      <c r="A33" s="52">
        <v>27</v>
      </c>
      <c r="B33" s="53" t="s">
        <v>41</v>
      </c>
      <c r="C33" s="54">
        <v>0</v>
      </c>
      <c r="D33" s="54">
        <f t="shared" si="0"/>
      </c>
      <c r="E33" s="54">
        <v>0</v>
      </c>
      <c r="F33" s="54">
        <f t="shared" si="1"/>
      </c>
      <c r="G33" s="54">
        <v>27.33</v>
      </c>
      <c r="H33" s="54">
        <f t="shared" si="2"/>
      </c>
      <c r="I33" s="55">
        <v>17.6</v>
      </c>
      <c r="J33" s="54">
        <f t="shared" si="3"/>
      </c>
      <c r="K33" s="74"/>
      <c r="L33" s="1">
        <v>1328.754002</v>
      </c>
      <c r="M33" s="1">
        <v>0.146547</v>
      </c>
      <c r="N33" s="1">
        <v>1922.81</v>
      </c>
      <c r="O33" s="1">
        <v>2064.81</v>
      </c>
    </row>
    <row r="34">
      <c r="A34" s="52">
        <v>28</v>
      </c>
      <c r="B34" s="53" t="s">
        <v>42</v>
      </c>
      <c r="C34" s="54">
        <v>0</v>
      </c>
      <c r="D34" s="54">
        <f t="shared" si="0"/>
      </c>
      <c r="E34" s="54">
        <v>0</v>
      </c>
      <c r="F34" s="54">
        <f t="shared" si="1"/>
      </c>
      <c r="G34" s="54">
        <v>0.01</v>
      </c>
      <c r="H34" s="54">
        <f t="shared" si="2"/>
      </c>
      <c r="I34" s="55">
        <v>0.01</v>
      </c>
      <c r="J34" s="54">
        <f t="shared" si="3"/>
      </c>
      <c r="K34" s="74"/>
      <c r="L34" s="1">
        <v>0</v>
      </c>
      <c r="M34" s="1">
        <v>0.002574</v>
      </c>
      <c r="N34" s="1">
        <v>5.59</v>
      </c>
      <c r="O34" s="1">
        <v>5.79</v>
      </c>
    </row>
    <row r="35">
      <c r="A35" s="52">
        <v>29</v>
      </c>
      <c r="B35" s="53" t="s">
        <v>43</v>
      </c>
      <c r="C35" s="54">
        <v>1.26</v>
      </c>
      <c r="D35" s="54">
        <f t="shared" si="0"/>
      </c>
      <c r="E35" s="54">
        <v>4.93</v>
      </c>
      <c r="F35" s="54">
        <f t="shared" si="1"/>
      </c>
      <c r="G35" s="54">
        <v>13.07</v>
      </c>
      <c r="H35" s="54">
        <f t="shared" si="2"/>
      </c>
      <c r="I35" s="55">
        <v>8.47</v>
      </c>
      <c r="J35" s="54">
        <f t="shared" si="3"/>
      </c>
      <c r="K35" s="74"/>
      <c r="L35" s="1">
        <v>141.4847</v>
      </c>
      <c r="M35" s="1">
        <v>0.014386</v>
      </c>
      <c r="N35" s="1">
        <v>109.468349707</v>
      </c>
      <c r="O35" s="1">
        <v>113.68</v>
      </c>
    </row>
    <row r="36">
      <c r="A36" s="52">
        <v>30</v>
      </c>
      <c r="B36" s="53" t="s">
        <v>44</v>
      </c>
      <c r="C36" s="54">
        <v>0</v>
      </c>
      <c r="D36" s="54">
        <f t="shared" si="0"/>
      </c>
      <c r="E36" s="54">
        <v>0</v>
      </c>
      <c r="F36" s="54">
        <f t="shared" si="1"/>
      </c>
      <c r="G36" s="54">
        <v>0</v>
      </c>
      <c r="H36" s="54">
        <f t="shared" si="2"/>
      </c>
      <c r="I36" s="55">
        <v>5.15</v>
      </c>
      <c r="J36" s="54">
        <f t="shared" si="3"/>
      </c>
      <c r="K36" s="74"/>
      <c r="L36" s="1">
        <v>6.94</v>
      </c>
      <c r="M36" s="1">
        <v>0.003646</v>
      </c>
      <c r="N36" s="1">
        <v>34.41</v>
      </c>
      <c r="O36" s="1">
        <v>33.93</v>
      </c>
    </row>
    <row r="37">
      <c r="A37" s="52">
        <v>31</v>
      </c>
      <c r="B37" s="53" t="s">
        <v>45</v>
      </c>
      <c r="C37" s="54">
        <v>0.17</v>
      </c>
      <c r="D37" s="54">
        <f t="shared" si="0"/>
      </c>
      <c r="E37" s="54">
        <v>0.34</v>
      </c>
      <c r="F37" s="54">
        <f t="shared" si="1"/>
      </c>
      <c r="G37" s="54">
        <v>0.29</v>
      </c>
      <c r="H37" s="54">
        <f t="shared" si="2"/>
      </c>
      <c r="I37" s="55">
        <v>0.27</v>
      </c>
      <c r="J37" s="54">
        <f t="shared" si="3"/>
      </c>
      <c r="K37" s="74"/>
      <c r="L37" s="1">
        <v>4.604714</v>
      </c>
      <c r="M37" s="1">
        <v>0.001069</v>
      </c>
      <c r="N37" s="1">
        <v>11.46</v>
      </c>
      <c r="O37" s="1">
        <v>11.1</v>
      </c>
    </row>
    <row r="38">
      <c r="A38" s="52">
        <v>32</v>
      </c>
      <c r="B38" s="53" t="s">
        <v>46</v>
      </c>
      <c r="C38" s="54">
        <v>0</v>
      </c>
      <c r="D38" s="54">
        <f t="shared" si="0"/>
      </c>
      <c r="E38" s="54">
        <v>2</v>
      </c>
      <c r="F38" s="54">
        <f t="shared" si="1"/>
      </c>
      <c r="G38" s="54">
        <v>7</v>
      </c>
      <c r="H38" s="54">
        <f t="shared" si="2"/>
      </c>
      <c r="I38" s="55">
        <v>14.17</v>
      </c>
      <c r="J38" s="54">
        <f t="shared" si="3"/>
      </c>
      <c r="K38" s="74"/>
      <c r="L38" s="1">
        <v>420</v>
      </c>
      <c r="M38" s="1">
        <v>0.0401</v>
      </c>
      <c r="N38" s="1">
        <v>645</v>
      </c>
      <c r="O38" s="1">
        <v>712.95</v>
      </c>
    </row>
    <row r="39" ht="13.5" s="8" customFormat="1">
      <c r="A39" s="18"/>
      <c r="B39" s="5" t="s">
        <v>47</v>
      </c>
      <c r="C39" s="6">
        <f>SUM(C20:C38)</f>
      </c>
      <c r="D39" s="6">
        <f t="shared" si="0"/>
      </c>
      <c r="E39" s="6">
        <f>SUM(E20:E38)</f>
      </c>
      <c r="F39" s="6">
        <f t="shared" si="1"/>
      </c>
      <c r="G39" s="6">
        <f>SUM(G20:G38)</f>
      </c>
      <c r="H39" s="6">
        <f t="shared" si="2"/>
      </c>
      <c r="I39" s="6">
        <f>SUM(I20:I38)</f>
      </c>
      <c r="J39" s="6">
        <f t="shared" si="3"/>
      </c>
      <c r="K39" s="74"/>
      <c r="L39" s="6">
        <f>SUM(L20:L38)</f>
      </c>
      <c r="M39" s="6">
        <f>SUM(M20:M38)</f>
      </c>
      <c r="N39" s="6">
        <f>SUM(N20:N38)</f>
      </c>
      <c r="O39" s="6">
        <f>SUM(O20:O38)</f>
      </c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  <c r="CW39" s="7"/>
      <c r="CX39" s="7"/>
      <c r="CY39" s="7"/>
      <c r="CZ39" s="7"/>
      <c r="DA39" s="7"/>
      <c r="DB39" s="7"/>
      <c r="DC39" s="7"/>
      <c r="DD39" s="7"/>
      <c r="DE39" s="7"/>
      <c r="DF39" s="7"/>
      <c r="DG39" s="7"/>
      <c r="DH39" s="7"/>
      <c r="DI39" s="7"/>
      <c r="DJ39" s="7"/>
      <c r="DK39" s="7"/>
      <c r="DL39" s="7"/>
      <c r="DM39" s="7"/>
      <c r="DN39" s="7"/>
      <c r="DO39" s="7"/>
      <c r="DP39" s="7"/>
      <c r="DQ39" s="7"/>
      <c r="DR39" s="7"/>
      <c r="DS39" s="7"/>
      <c r="DT39" s="7"/>
      <c r="DU39" s="7"/>
      <c r="DV39" s="7"/>
      <c r="DW39" s="7"/>
      <c r="DX39" s="7"/>
      <c r="DY39" s="7"/>
      <c r="DZ39" s="7"/>
      <c r="EA39" s="7"/>
      <c r="EB39" s="7"/>
      <c r="EC39" s="7"/>
      <c r="ED39" s="7"/>
      <c r="EE39" s="7"/>
      <c r="EF39" s="7"/>
      <c r="EG39" s="7"/>
      <c r="EH39" s="7"/>
      <c r="EI39" s="7"/>
      <c r="EJ39" s="7"/>
      <c r="EK39" s="7"/>
      <c r="EL39" s="7"/>
      <c r="EM39" s="7"/>
      <c r="EN39" s="7"/>
      <c r="EO39" s="7"/>
      <c r="EP39" s="7"/>
      <c r="EQ39" s="7"/>
      <c r="ER39" s="7"/>
      <c r="ES39" s="7"/>
      <c r="ET39" s="7"/>
      <c r="EU39" s="7"/>
      <c r="EV39" s="7"/>
      <c r="EW39" s="7"/>
      <c r="EX39" s="7"/>
      <c r="EY39" s="7"/>
      <c r="EZ39" s="7"/>
      <c r="FA39" s="7"/>
      <c r="FB39" s="7"/>
      <c r="FC39" s="7"/>
      <c r="FD39" s="7"/>
      <c r="FE39" s="7"/>
      <c r="FF39" s="7"/>
      <c r="FG39" s="7"/>
      <c r="FH39" s="7"/>
      <c r="FI39" s="7"/>
      <c r="FJ39" s="7"/>
      <c r="FK39" s="7"/>
      <c r="FL39" s="7"/>
      <c r="FM39" s="7"/>
      <c r="FN39" s="7"/>
      <c r="FO39" s="7"/>
      <c r="FP39" s="7"/>
      <c r="FQ39" s="7"/>
      <c r="FR39" s="7"/>
      <c r="FS39" s="7"/>
      <c r="FT39" s="7"/>
      <c r="FU39" s="7"/>
      <c r="FV39" s="7"/>
      <c r="FW39" s="7"/>
      <c r="FX39" s="7"/>
      <c r="FY39" s="7"/>
      <c r="FZ39" s="7"/>
      <c r="GA39" s="7"/>
      <c r="GB39" s="7"/>
      <c r="GC39" s="7"/>
      <c r="GD39" s="7"/>
      <c r="GE39" s="7"/>
      <c r="GF39" s="7"/>
      <c r="GG39" s="7"/>
      <c r="GH39" s="7"/>
      <c r="GI39" s="7"/>
      <c r="GJ39" s="7"/>
      <c r="GK39" s="7"/>
      <c r="GL39" s="7"/>
      <c r="GM39" s="7"/>
      <c r="GN39" s="7"/>
      <c r="GO39" s="7"/>
      <c r="GP39" s="7"/>
      <c r="GQ39" s="7"/>
      <c r="GR39" s="7"/>
      <c r="GS39" s="7"/>
      <c r="GT39" s="7"/>
      <c r="GU39" s="7"/>
      <c r="GV39" s="7"/>
      <c r="GW39" s="7"/>
      <c r="GX39" s="7"/>
      <c r="GY39" s="7"/>
      <c r="GZ39" s="7"/>
      <c r="HA39" s="7"/>
      <c r="HB39" s="7"/>
      <c r="HC39" s="7"/>
      <c r="HD39" s="7"/>
    </row>
    <row r="40">
      <c r="A40" s="56">
        <v>33</v>
      </c>
      <c r="B40" s="53" t="s">
        <v>48</v>
      </c>
      <c r="C40" s="54">
        <v>118.14</v>
      </c>
      <c r="D40" s="54">
        <f t="shared" si="0"/>
      </c>
      <c r="E40" s="54">
        <v>207.18</v>
      </c>
      <c r="F40" s="54">
        <f t="shared" si="1"/>
      </c>
      <c r="G40" s="54">
        <v>164.99</v>
      </c>
      <c r="H40" s="54">
        <f t="shared" si="2"/>
      </c>
      <c r="I40" s="55">
        <v>125.06</v>
      </c>
      <c r="J40" s="54">
        <f t="shared" si="3"/>
      </c>
      <c r="K40" s="74"/>
      <c r="L40" s="1">
        <v>2278.71</v>
      </c>
      <c r="M40" s="1">
        <v>0.244374</v>
      </c>
      <c r="N40" s="1">
        <v>2807.74</v>
      </c>
      <c r="O40" s="1">
        <v>5956.71</v>
      </c>
    </row>
    <row r="41" ht="13.5" s="8" customFormat="1">
      <c r="A41" s="18"/>
      <c r="B41" s="5" t="s">
        <v>49</v>
      </c>
      <c r="C41" s="6">
        <f>SUM(C40:C40)</f>
      </c>
      <c r="D41" s="6">
        <f t="shared" si="0"/>
      </c>
      <c r="E41" s="6">
        <f>SUM(E40:E40)</f>
      </c>
      <c r="F41" s="6">
        <f t="shared" si="1"/>
      </c>
      <c r="G41" s="6">
        <f>SUM(G40:G40)</f>
      </c>
      <c r="H41" s="6">
        <f t="shared" si="2"/>
      </c>
      <c r="I41" s="6">
        <f>SUM(I40:I40)</f>
      </c>
      <c r="J41" s="6">
        <f t="shared" si="3"/>
      </c>
      <c r="K41" s="74"/>
      <c r="L41" s="6">
        <f>SUM(L40:L40)</f>
      </c>
      <c r="M41" s="6">
        <f>SUM(M40:M40)</f>
      </c>
      <c r="N41" s="6">
        <f>SUM(N40:N40)</f>
      </c>
      <c r="O41" s="6">
        <f>SUM(O40:O40)</f>
      </c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  <c r="CW41" s="7"/>
      <c r="CX41" s="7"/>
      <c r="CY41" s="7"/>
      <c r="CZ41" s="7"/>
      <c r="DA41" s="7"/>
      <c r="DB41" s="7"/>
      <c r="DC41" s="7"/>
      <c r="DD41" s="7"/>
      <c r="DE41" s="7"/>
      <c r="DF41" s="7"/>
      <c r="DG41" s="7"/>
      <c r="DH41" s="7"/>
      <c r="DI41" s="7"/>
      <c r="DJ41" s="7"/>
      <c r="DK41" s="7"/>
      <c r="DL41" s="7"/>
      <c r="DM41" s="7"/>
      <c r="DN41" s="7"/>
      <c r="DO41" s="7"/>
      <c r="DP41" s="7"/>
      <c r="DQ41" s="7"/>
      <c r="DR41" s="7"/>
      <c r="DS41" s="7"/>
      <c r="DT41" s="7"/>
      <c r="DU41" s="7"/>
      <c r="DV41" s="7"/>
      <c r="DW41" s="7"/>
      <c r="DX41" s="7"/>
      <c r="DY41" s="7"/>
      <c r="DZ41" s="7"/>
      <c r="EA41" s="7"/>
      <c r="EB41" s="7"/>
      <c r="EC41" s="7"/>
      <c r="ED41" s="7"/>
      <c r="EE41" s="7"/>
      <c r="EF41" s="7"/>
      <c r="EG41" s="7"/>
      <c r="EH41" s="7"/>
      <c r="EI41" s="7"/>
      <c r="EJ41" s="7"/>
      <c r="EK41" s="7"/>
      <c r="EL41" s="7"/>
      <c r="EM41" s="7"/>
      <c r="EN41" s="7"/>
      <c r="EO41" s="7"/>
      <c r="EP41" s="7"/>
      <c r="EQ41" s="7"/>
      <c r="ER41" s="7"/>
      <c r="ES41" s="7"/>
      <c r="ET41" s="7"/>
      <c r="EU41" s="7"/>
      <c r="EV41" s="7"/>
      <c r="EW41" s="7"/>
      <c r="EX41" s="7"/>
      <c r="EY41" s="7"/>
      <c r="EZ41" s="7"/>
      <c r="FA41" s="7"/>
      <c r="FB41" s="7"/>
      <c r="FC41" s="7"/>
      <c r="FD41" s="7"/>
      <c r="FE41" s="7"/>
      <c r="FF41" s="7"/>
      <c r="FG41" s="7"/>
      <c r="FH41" s="7"/>
      <c r="FI41" s="7"/>
      <c r="FJ41" s="7"/>
      <c r="FK41" s="7"/>
      <c r="FL41" s="7"/>
      <c r="FM41" s="7"/>
      <c r="FN41" s="7"/>
      <c r="FO41" s="7"/>
      <c r="FP41" s="7"/>
      <c r="FQ41" s="7"/>
      <c r="FR41" s="7"/>
      <c r="FS41" s="7"/>
      <c r="FT41" s="7"/>
      <c r="FU41" s="7"/>
      <c r="FV41" s="7"/>
      <c r="FW41" s="7"/>
      <c r="FX41" s="7"/>
      <c r="FY41" s="7"/>
      <c r="FZ41" s="7"/>
      <c r="GA41" s="7"/>
      <c r="GB41" s="7"/>
      <c r="GC41" s="7"/>
      <c r="GD41" s="7"/>
      <c r="GE41" s="7"/>
      <c r="GF41" s="7"/>
      <c r="GG41" s="7"/>
      <c r="GH41" s="7"/>
      <c r="GI41" s="7"/>
      <c r="GJ41" s="7"/>
      <c r="GK41" s="7"/>
      <c r="GL41" s="7"/>
      <c r="GM41" s="7"/>
      <c r="GN41" s="7"/>
      <c r="GO41" s="7"/>
      <c r="GP41" s="7"/>
      <c r="GQ41" s="7"/>
      <c r="GR41" s="7"/>
      <c r="GS41" s="7"/>
      <c r="GT41" s="7"/>
      <c r="GU41" s="7"/>
      <c r="GV41" s="7"/>
      <c r="GW41" s="7"/>
      <c r="GX41" s="7"/>
    </row>
    <row r="42">
      <c r="A42" s="56">
        <v>34</v>
      </c>
      <c r="B42" s="53" t="s">
        <v>50</v>
      </c>
      <c r="C42" s="54">
        <v>169.05</v>
      </c>
      <c r="D42" s="54">
        <f t="shared" si="0"/>
      </c>
      <c r="E42" s="54">
        <v>106.12</v>
      </c>
      <c r="F42" s="54">
        <f t="shared" si="1"/>
      </c>
      <c r="G42" s="54">
        <v>106.89</v>
      </c>
      <c r="H42" s="54">
        <f t="shared" si="2"/>
      </c>
      <c r="I42" s="55">
        <v>150.99</v>
      </c>
      <c r="J42" s="54">
        <f t="shared" si="3"/>
      </c>
      <c r="K42" s="74"/>
      <c r="L42" s="1">
        <v>2332.4329</v>
      </c>
      <c r="M42" s="1">
        <v>0.282816</v>
      </c>
      <c r="N42" s="1">
        <v>2877.11</v>
      </c>
      <c r="O42" s="1">
        <v>3023.69</v>
      </c>
    </row>
    <row r="43" ht="13.5" s="8" customFormat="1">
      <c r="A43" s="17"/>
      <c r="B43" s="5" t="s">
        <v>51</v>
      </c>
      <c r="C43" s="6">
        <f>SUM(C42:C42)</f>
      </c>
      <c r="D43" s="6">
        <f t="shared" si="0"/>
      </c>
      <c r="E43" s="6">
        <f>SUM(E42:E42)</f>
      </c>
      <c r="F43" s="6">
        <f t="shared" si="1"/>
      </c>
      <c r="G43" s="6">
        <f>SUM(G42:G42)</f>
      </c>
      <c r="H43" s="6">
        <f t="shared" si="2"/>
      </c>
      <c r="I43" s="6">
        <f>SUM(I42:I42)</f>
      </c>
      <c r="J43" s="6">
        <f t="shared" si="3"/>
      </c>
      <c r="K43" s="74"/>
      <c r="L43" s="6">
        <f>SUM(L42:L42)</f>
      </c>
      <c r="M43" s="6">
        <f>SUM(M42:M42)</f>
      </c>
      <c r="N43" s="6">
        <f>SUM(N42:N42)</f>
      </c>
      <c r="O43" s="6">
        <f>SUM(O42:O42)</f>
      </c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  <c r="CW43" s="7"/>
      <c r="CX43" s="7"/>
      <c r="CY43" s="7"/>
      <c r="CZ43" s="7"/>
      <c r="DA43" s="7"/>
      <c r="DB43" s="7"/>
      <c r="DC43" s="7"/>
      <c r="DD43" s="7"/>
      <c r="DE43" s="7"/>
      <c r="DF43" s="7"/>
      <c r="DG43" s="7"/>
      <c r="DH43" s="7"/>
      <c r="DI43" s="7"/>
      <c r="DJ43" s="7"/>
      <c r="DK43" s="7"/>
      <c r="DL43" s="7"/>
      <c r="DM43" s="7"/>
      <c r="DN43" s="7"/>
      <c r="DO43" s="7"/>
      <c r="DP43" s="7"/>
      <c r="DQ43" s="7"/>
      <c r="DR43" s="7"/>
      <c r="DS43" s="7"/>
      <c r="DT43" s="7"/>
      <c r="DU43" s="7"/>
      <c r="DV43" s="7"/>
      <c r="DW43" s="7"/>
      <c r="DX43" s="7"/>
      <c r="DY43" s="7"/>
      <c r="DZ43" s="7"/>
      <c r="EA43" s="7"/>
      <c r="EB43" s="7"/>
      <c r="EC43" s="7"/>
      <c r="ED43" s="7"/>
      <c r="EE43" s="7"/>
      <c r="EF43" s="7"/>
      <c r="EG43" s="7"/>
      <c r="EH43" s="7"/>
      <c r="EI43" s="7"/>
      <c r="EJ43" s="7"/>
      <c r="EK43" s="7"/>
      <c r="EL43" s="7"/>
      <c r="EM43" s="7"/>
      <c r="EN43" s="7"/>
      <c r="EO43" s="7"/>
      <c r="EP43" s="7"/>
      <c r="EQ43" s="7"/>
      <c r="ER43" s="7"/>
      <c r="ES43" s="7"/>
      <c r="ET43" s="7"/>
      <c r="EU43" s="7"/>
      <c r="EV43" s="7"/>
      <c r="EW43" s="7"/>
      <c r="EX43" s="7"/>
      <c r="EY43" s="7"/>
      <c r="EZ43" s="7"/>
      <c r="FA43" s="7"/>
      <c r="FB43" s="7"/>
      <c r="FC43" s="7"/>
      <c r="FD43" s="7"/>
      <c r="FE43" s="7"/>
      <c r="FF43" s="7"/>
      <c r="FG43" s="7"/>
      <c r="FH43" s="7"/>
      <c r="FI43" s="7"/>
      <c r="FJ43" s="7"/>
      <c r="FK43" s="7"/>
      <c r="FL43" s="7"/>
      <c r="FM43" s="7"/>
      <c r="FN43" s="7"/>
      <c r="FO43" s="7"/>
      <c r="FP43" s="7"/>
      <c r="FQ43" s="7"/>
      <c r="FR43" s="7"/>
      <c r="FS43" s="7"/>
      <c r="FT43" s="7"/>
      <c r="FU43" s="7"/>
      <c r="FV43" s="7"/>
      <c r="FW43" s="7"/>
      <c r="FX43" s="7"/>
      <c r="FY43" s="7"/>
      <c r="FZ43" s="7"/>
      <c r="GA43" s="7"/>
      <c r="GB43" s="7"/>
      <c r="GC43" s="7"/>
      <c r="GD43" s="7"/>
      <c r="GE43" s="7"/>
      <c r="GF43" s="7"/>
      <c r="GG43" s="7"/>
      <c r="GH43" s="7"/>
      <c r="GI43" s="7"/>
      <c r="GJ43" s="7"/>
      <c r="GK43" s="7"/>
      <c r="GL43" s="7"/>
      <c r="GM43" s="7"/>
      <c r="GN43" s="7"/>
      <c r="GO43" s="7"/>
      <c r="GP43" s="7"/>
      <c r="GQ43" s="7"/>
      <c r="GR43" s="7"/>
      <c r="GS43" s="7"/>
      <c r="GT43" s="7"/>
      <c r="GU43" s="7"/>
      <c r="GV43" s="7"/>
      <c r="GW43" s="7"/>
      <c r="GX43" s="7"/>
    </row>
    <row r="44" ht="13.5" s="8" customFormat="1">
      <c r="A44" s="65">
        <v>35</v>
      </c>
      <c r="B44" s="66" t="s">
        <v>52</v>
      </c>
      <c r="C44" s="67">
        <v>0</v>
      </c>
      <c r="D44" s="54">
        <f t="shared" si="0"/>
      </c>
      <c r="E44" s="67">
        <v>21.73</v>
      </c>
      <c r="F44" s="54">
        <f t="shared" si="1"/>
      </c>
      <c r="G44" s="67">
        <v>13.872</v>
      </c>
      <c r="H44" s="54">
        <f t="shared" si="2"/>
      </c>
      <c r="I44" s="67">
        <v>15.5</v>
      </c>
      <c r="J44" s="54">
        <f t="shared" si="3"/>
      </c>
      <c r="K44" s="74"/>
      <c r="L44" s="7">
        <v>373.290525</v>
      </c>
      <c r="M44" s="7">
        <v>0.05096</v>
      </c>
      <c r="N44" s="7">
        <v>817.72</v>
      </c>
      <c r="O44" s="7">
        <v>886.76</v>
      </c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  <c r="CW44" s="7"/>
      <c r="CX44" s="7"/>
      <c r="CY44" s="7"/>
      <c r="CZ44" s="7"/>
      <c r="DA44" s="7"/>
      <c r="DB44" s="7"/>
      <c r="DC44" s="7"/>
      <c r="DD44" s="7"/>
      <c r="DE44" s="7"/>
      <c r="DF44" s="7"/>
      <c r="DG44" s="7"/>
      <c r="DH44" s="7"/>
      <c r="DI44" s="7"/>
      <c r="DJ44" s="7"/>
      <c r="DK44" s="7"/>
      <c r="DL44" s="7"/>
      <c r="DM44" s="7"/>
      <c r="DN44" s="7"/>
      <c r="DO44" s="7"/>
      <c r="DP44" s="7"/>
      <c r="DQ44" s="7"/>
      <c r="DR44" s="7"/>
      <c r="DS44" s="7"/>
      <c r="DT44" s="7"/>
      <c r="DU44" s="7"/>
      <c r="DV44" s="7"/>
      <c r="DW44" s="7"/>
      <c r="DX44" s="7"/>
      <c r="DY44" s="7"/>
      <c r="DZ44" s="7"/>
      <c r="EA44" s="7"/>
      <c r="EB44" s="7"/>
      <c r="EC44" s="7"/>
      <c r="ED44" s="7"/>
      <c r="EE44" s="7"/>
      <c r="EF44" s="7"/>
      <c r="EG44" s="7"/>
      <c r="EH44" s="7"/>
      <c r="EI44" s="7"/>
      <c r="EJ44" s="7"/>
      <c r="EK44" s="7"/>
      <c r="EL44" s="7"/>
      <c r="EM44" s="7"/>
      <c r="EN44" s="7"/>
      <c r="EO44" s="7"/>
      <c r="EP44" s="7"/>
      <c r="EQ44" s="7"/>
      <c r="ER44" s="7"/>
      <c r="ES44" s="7"/>
      <c r="ET44" s="7"/>
      <c r="EU44" s="7"/>
      <c r="EV44" s="7"/>
      <c r="EW44" s="7"/>
      <c r="EX44" s="7"/>
      <c r="EY44" s="7"/>
      <c r="EZ44" s="7"/>
      <c r="FA44" s="7"/>
      <c r="FB44" s="7"/>
      <c r="FC44" s="7"/>
      <c r="FD44" s="7"/>
      <c r="FE44" s="7"/>
      <c r="FF44" s="7"/>
      <c r="FG44" s="7"/>
      <c r="FH44" s="7"/>
      <c r="FI44" s="7"/>
      <c r="FJ44" s="7"/>
      <c r="FK44" s="7"/>
      <c r="FL44" s="7"/>
      <c r="FM44" s="7"/>
      <c r="FN44" s="7"/>
      <c r="FO44" s="7"/>
      <c r="FP44" s="7"/>
      <c r="FQ44" s="7"/>
      <c r="FR44" s="7"/>
      <c r="FS44" s="7"/>
      <c r="FT44" s="7"/>
      <c r="FU44" s="7"/>
      <c r="FV44" s="7"/>
      <c r="FW44" s="7"/>
      <c r="FX44" s="7"/>
      <c r="FY44" s="7"/>
      <c r="FZ44" s="7"/>
      <c r="GA44" s="7"/>
      <c r="GB44" s="7"/>
      <c r="GC44" s="7"/>
      <c r="GD44" s="7"/>
      <c r="GE44" s="7"/>
      <c r="GF44" s="7"/>
      <c r="GG44" s="7"/>
      <c r="GH44" s="7"/>
      <c r="GI44" s="7"/>
      <c r="GJ44" s="7"/>
      <c r="GK44" s="7"/>
      <c r="GL44" s="7"/>
      <c r="GM44" s="7"/>
      <c r="GN44" s="7"/>
      <c r="GO44" s="7"/>
      <c r="GP44" s="7"/>
      <c r="GQ44" s="7"/>
      <c r="GR44" s="7"/>
      <c r="GS44" s="7"/>
      <c r="GT44" s="7"/>
      <c r="GU44" s="7"/>
      <c r="GV44" s="7"/>
      <c r="GW44" s="7"/>
      <c r="GX44" s="7"/>
    </row>
    <row r="45" ht="13.5" s="8" customFormat="1">
      <c r="A45" s="65">
        <v>36</v>
      </c>
      <c r="B45" s="66" t="s">
        <v>53</v>
      </c>
      <c r="C45" s="67">
        <v>0</v>
      </c>
      <c r="D45" s="54">
        <f t="shared" si="0"/>
      </c>
      <c r="E45" s="67">
        <v>0</v>
      </c>
      <c r="F45" s="54">
        <f t="shared" si="1"/>
      </c>
      <c r="G45" s="67">
        <v>18.96</v>
      </c>
      <c r="H45" s="54">
        <f t="shared" si="2"/>
      </c>
      <c r="I45" s="67">
        <v>17.55</v>
      </c>
      <c r="J45" s="54">
        <f t="shared" si="3"/>
      </c>
      <c r="K45" s="74"/>
      <c r="L45" s="7">
        <v>192.6014</v>
      </c>
      <c r="M45" s="7">
        <v>0.016142</v>
      </c>
      <c r="N45" s="7">
        <v>138.51</v>
      </c>
      <c r="O45" s="7">
        <v>126.81</v>
      </c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  <c r="CW45" s="7"/>
      <c r="CX45" s="7"/>
      <c r="CY45" s="7"/>
      <c r="CZ45" s="7"/>
      <c r="DA45" s="7"/>
      <c r="DB45" s="7"/>
      <c r="DC45" s="7"/>
      <c r="DD45" s="7"/>
      <c r="DE45" s="7"/>
      <c r="DF45" s="7"/>
      <c r="DG45" s="7"/>
      <c r="DH45" s="7"/>
      <c r="DI45" s="7"/>
      <c r="DJ45" s="7"/>
      <c r="DK45" s="7"/>
      <c r="DL45" s="7"/>
      <c r="DM45" s="7"/>
      <c r="DN45" s="7"/>
      <c r="DO45" s="7"/>
      <c r="DP45" s="7"/>
      <c r="DQ45" s="7"/>
      <c r="DR45" s="7"/>
      <c r="DS45" s="7"/>
      <c r="DT45" s="7"/>
      <c r="DU45" s="7"/>
      <c r="DV45" s="7"/>
      <c r="DW45" s="7"/>
      <c r="DX45" s="7"/>
      <c r="DY45" s="7"/>
      <c r="DZ45" s="7"/>
      <c r="EA45" s="7"/>
      <c r="EB45" s="7"/>
      <c r="EC45" s="7"/>
      <c r="ED45" s="7"/>
      <c r="EE45" s="7"/>
      <c r="EF45" s="7"/>
      <c r="EG45" s="7"/>
      <c r="EH45" s="7"/>
      <c r="EI45" s="7"/>
      <c r="EJ45" s="7"/>
      <c r="EK45" s="7"/>
      <c r="EL45" s="7"/>
      <c r="EM45" s="7"/>
      <c r="EN45" s="7"/>
      <c r="EO45" s="7"/>
      <c r="EP45" s="7"/>
      <c r="EQ45" s="7"/>
      <c r="ER45" s="7"/>
      <c r="ES45" s="7"/>
      <c r="ET45" s="7"/>
      <c r="EU45" s="7"/>
      <c r="EV45" s="7"/>
      <c r="EW45" s="7"/>
      <c r="EX45" s="7"/>
      <c r="EY45" s="7"/>
      <c r="EZ45" s="7"/>
      <c r="FA45" s="7"/>
      <c r="FB45" s="7"/>
      <c r="FC45" s="7"/>
      <c r="FD45" s="7"/>
      <c r="FE45" s="7"/>
      <c r="FF45" s="7"/>
      <c r="FG45" s="7"/>
      <c r="FH45" s="7"/>
      <c r="FI45" s="7"/>
      <c r="FJ45" s="7"/>
      <c r="FK45" s="7"/>
      <c r="FL45" s="7"/>
      <c r="FM45" s="7"/>
      <c r="FN45" s="7"/>
      <c r="FO45" s="7"/>
      <c r="FP45" s="7"/>
      <c r="FQ45" s="7"/>
      <c r="FR45" s="7"/>
      <c r="FS45" s="7"/>
      <c r="FT45" s="7"/>
      <c r="FU45" s="7"/>
      <c r="FV45" s="7"/>
      <c r="FW45" s="7"/>
      <c r="FX45" s="7"/>
      <c r="FY45" s="7"/>
      <c r="FZ45" s="7"/>
      <c r="GA45" s="7"/>
      <c r="GB45" s="7"/>
      <c r="GC45" s="7"/>
      <c r="GD45" s="7"/>
      <c r="GE45" s="7"/>
      <c r="GF45" s="7"/>
      <c r="GG45" s="7"/>
      <c r="GH45" s="7"/>
      <c r="GI45" s="7"/>
      <c r="GJ45" s="7"/>
      <c r="GK45" s="7"/>
      <c r="GL45" s="7"/>
      <c r="GM45" s="7"/>
      <c r="GN45" s="7"/>
      <c r="GO45" s="7"/>
      <c r="GP45" s="7"/>
      <c r="GQ45" s="7"/>
      <c r="GR45" s="7"/>
      <c r="GS45" s="7"/>
      <c r="GT45" s="7"/>
      <c r="GU45" s="7"/>
      <c r="GV45" s="7"/>
      <c r="GW45" s="7"/>
      <c r="GX45" s="7"/>
    </row>
    <row r="46" ht="13.5" s="8" customFormat="1">
      <c r="A46" s="65">
        <v>37</v>
      </c>
      <c r="B46" s="66" t="s">
        <v>54</v>
      </c>
      <c r="C46" s="67">
        <v>8.73</v>
      </c>
      <c r="D46" s="54">
        <f t="shared" si="0"/>
      </c>
      <c r="E46" s="67">
        <v>27.55</v>
      </c>
      <c r="F46" s="54">
        <f t="shared" si="1"/>
      </c>
      <c r="G46" s="67">
        <v>52.81</v>
      </c>
      <c r="H46" s="54">
        <f t="shared" si="2"/>
      </c>
      <c r="I46" s="67">
        <v>66.06</v>
      </c>
      <c r="J46" s="54">
        <f t="shared" si="3"/>
      </c>
      <c r="K46" s="74"/>
      <c r="L46" s="7">
        <v>179.49</v>
      </c>
      <c r="M46" s="7">
        <v>0.029326</v>
      </c>
      <c r="N46" s="7">
        <v>497.2</v>
      </c>
      <c r="O46" s="7">
        <v>456.81</v>
      </c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  <c r="CW46" s="7"/>
      <c r="CX46" s="7"/>
      <c r="CY46" s="7"/>
      <c r="CZ46" s="7"/>
      <c r="DA46" s="7"/>
      <c r="DB46" s="7"/>
      <c r="DC46" s="7"/>
      <c r="DD46" s="7"/>
      <c r="DE46" s="7"/>
      <c r="DF46" s="7"/>
      <c r="DG46" s="7"/>
      <c r="DH46" s="7"/>
      <c r="DI46" s="7"/>
      <c r="DJ46" s="7"/>
      <c r="DK46" s="7"/>
      <c r="DL46" s="7"/>
      <c r="DM46" s="7"/>
      <c r="DN46" s="7"/>
      <c r="DO46" s="7"/>
      <c r="DP46" s="7"/>
      <c r="DQ46" s="7"/>
      <c r="DR46" s="7"/>
      <c r="DS46" s="7"/>
      <c r="DT46" s="7"/>
      <c r="DU46" s="7"/>
      <c r="DV46" s="7"/>
      <c r="DW46" s="7"/>
      <c r="DX46" s="7"/>
      <c r="DY46" s="7"/>
      <c r="DZ46" s="7"/>
      <c r="EA46" s="7"/>
      <c r="EB46" s="7"/>
      <c r="EC46" s="7"/>
      <c r="ED46" s="7"/>
      <c r="EE46" s="7"/>
      <c r="EF46" s="7"/>
      <c r="EG46" s="7"/>
      <c r="EH46" s="7"/>
      <c r="EI46" s="7"/>
      <c r="EJ46" s="7"/>
      <c r="EK46" s="7"/>
      <c r="EL46" s="7"/>
      <c r="EM46" s="7"/>
      <c r="EN46" s="7"/>
      <c r="EO46" s="7"/>
      <c r="EP46" s="7"/>
      <c r="EQ46" s="7"/>
      <c r="ER46" s="7"/>
      <c r="ES46" s="7"/>
      <c r="ET46" s="7"/>
      <c r="EU46" s="7"/>
      <c r="EV46" s="7"/>
      <c r="EW46" s="7"/>
      <c r="EX46" s="7"/>
      <c r="EY46" s="7"/>
      <c r="EZ46" s="7"/>
      <c r="FA46" s="7"/>
      <c r="FB46" s="7"/>
      <c r="FC46" s="7"/>
      <c r="FD46" s="7"/>
      <c r="FE46" s="7"/>
      <c r="FF46" s="7"/>
      <c r="FG46" s="7"/>
      <c r="FH46" s="7"/>
      <c r="FI46" s="7"/>
      <c r="FJ46" s="7"/>
      <c r="FK46" s="7"/>
      <c r="FL46" s="7"/>
      <c r="FM46" s="7"/>
      <c r="FN46" s="7"/>
      <c r="FO46" s="7"/>
      <c r="FP46" s="7"/>
      <c r="FQ46" s="7"/>
      <c r="FR46" s="7"/>
      <c r="FS46" s="7"/>
      <c r="FT46" s="7"/>
      <c r="FU46" s="7"/>
      <c r="FV46" s="7"/>
      <c r="FW46" s="7"/>
      <c r="FX46" s="7"/>
      <c r="FY46" s="7"/>
      <c r="FZ46" s="7"/>
      <c r="GA46" s="7"/>
      <c r="GB46" s="7"/>
      <c r="GC46" s="7"/>
      <c r="GD46" s="7"/>
      <c r="GE46" s="7"/>
      <c r="GF46" s="7"/>
      <c r="GG46" s="7"/>
      <c r="GH46" s="7"/>
      <c r="GI46" s="7"/>
      <c r="GJ46" s="7"/>
      <c r="GK46" s="7"/>
      <c r="GL46" s="7"/>
      <c r="GM46" s="7"/>
      <c r="GN46" s="7"/>
      <c r="GO46" s="7"/>
      <c r="GP46" s="7"/>
      <c r="GQ46" s="7"/>
      <c r="GR46" s="7"/>
      <c r="GS46" s="7"/>
      <c r="GT46" s="7"/>
      <c r="GU46" s="7"/>
      <c r="GV46" s="7"/>
      <c r="GW46" s="7"/>
      <c r="GX46" s="7"/>
    </row>
    <row r="47" ht="13.5" s="8" customFormat="1">
      <c r="A47" s="65">
        <v>38</v>
      </c>
      <c r="B47" s="66" t="s">
        <v>55</v>
      </c>
      <c r="C47" s="67">
        <v>0</v>
      </c>
      <c r="D47" s="54">
        <f t="shared" si="0"/>
      </c>
      <c r="E47" s="67">
        <v>0.29</v>
      </c>
      <c r="F47" s="54">
        <f t="shared" si="1"/>
      </c>
      <c r="G47" s="67">
        <v>0</v>
      </c>
      <c r="H47" s="54">
        <f t="shared" si="2"/>
      </c>
      <c r="I47" s="67">
        <v>1.1</v>
      </c>
      <c r="J47" s="54">
        <f t="shared" si="3"/>
      </c>
      <c r="K47" s="74"/>
      <c r="L47" s="7">
        <v>0</v>
      </c>
      <c r="M47" s="7">
        <v>0.001197</v>
      </c>
      <c r="N47" s="7">
        <v>45.46</v>
      </c>
      <c r="O47" s="7">
        <v>53.28</v>
      </c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  <c r="DV47" s="7"/>
      <c r="DW47" s="7"/>
      <c r="DX47" s="7"/>
      <c r="DY47" s="7"/>
      <c r="DZ47" s="7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7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7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7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7"/>
      <c r="GQ47" s="7"/>
      <c r="GR47" s="7"/>
      <c r="GS47" s="7"/>
      <c r="GT47" s="7"/>
      <c r="GU47" s="7"/>
      <c r="GV47" s="7"/>
      <c r="GW47" s="7"/>
      <c r="GX47" s="7"/>
    </row>
    <row r="48" ht="13.5" s="8" customFormat="1">
      <c r="A48" s="65">
        <v>39</v>
      </c>
      <c r="B48" s="66" t="s">
        <v>56</v>
      </c>
      <c r="C48" s="67">
        <v>6.56</v>
      </c>
      <c r="D48" s="54">
        <f t="shared" si="0"/>
      </c>
      <c r="E48" s="67">
        <v>0</v>
      </c>
      <c r="F48" s="54">
        <f t="shared" si="1"/>
      </c>
      <c r="G48" s="67">
        <v>4.53</v>
      </c>
      <c r="H48" s="54">
        <f t="shared" si="2"/>
      </c>
      <c r="I48" s="67">
        <v>4.54</v>
      </c>
      <c r="J48" s="54">
        <f t="shared" si="3"/>
      </c>
      <c r="K48" s="74"/>
      <c r="L48" s="7">
        <v>245.590159</v>
      </c>
      <c r="M48" s="7">
        <v>0.021455</v>
      </c>
      <c r="N48" s="7">
        <v>272.99</v>
      </c>
      <c r="O48" s="7">
        <v>291.44</v>
      </c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  <c r="DT48" s="7"/>
      <c r="DU48" s="7"/>
      <c r="DV48" s="7"/>
      <c r="DW48" s="7"/>
      <c r="DX48" s="7"/>
      <c r="DY48" s="7"/>
      <c r="DZ48" s="7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7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7"/>
      <c r="FE48" s="7"/>
      <c r="FF48" s="7"/>
      <c r="FG48" s="7"/>
      <c r="FH48" s="7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7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7"/>
      <c r="GQ48" s="7"/>
      <c r="GR48" s="7"/>
      <c r="GS48" s="7"/>
      <c r="GT48" s="7"/>
      <c r="GU48" s="7"/>
      <c r="GV48" s="7"/>
      <c r="GW48" s="7"/>
      <c r="GX48" s="7"/>
    </row>
    <row r="49" ht="13.5" s="8" customFormat="1">
      <c r="A49" s="65">
        <v>40</v>
      </c>
      <c r="B49" s="66" t="s">
        <v>57</v>
      </c>
      <c r="C49" s="67">
        <v>0.13</v>
      </c>
      <c r="D49" s="54">
        <f t="shared" si="0"/>
      </c>
      <c r="E49" s="67">
        <v>0.87</v>
      </c>
      <c r="F49" s="54">
        <f t="shared" si="1"/>
      </c>
      <c r="G49" s="67">
        <v>3.34</v>
      </c>
      <c r="H49" s="54">
        <f t="shared" si="2"/>
      </c>
      <c r="I49" s="67">
        <v>3.1</v>
      </c>
      <c r="J49" s="54">
        <f t="shared" si="3"/>
      </c>
      <c r="K49" s="74"/>
      <c r="L49" s="7">
        <v>16.555412</v>
      </c>
      <c r="M49" s="7">
        <v>0.003422</v>
      </c>
      <c r="N49" s="7">
        <v>60.8</v>
      </c>
      <c r="O49" s="7">
        <v>69.81</v>
      </c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  <c r="CW49" s="7"/>
      <c r="CX49" s="7"/>
      <c r="CY49" s="7"/>
      <c r="CZ49" s="7"/>
      <c r="DA49" s="7"/>
      <c r="DB49" s="7"/>
      <c r="DC49" s="7"/>
      <c r="DD49" s="7"/>
      <c r="DE49" s="7"/>
      <c r="DF49" s="7"/>
      <c r="DG49" s="7"/>
      <c r="DH49" s="7"/>
      <c r="DI49" s="7"/>
      <c r="DJ49" s="7"/>
      <c r="DK49" s="7"/>
      <c r="DL49" s="7"/>
      <c r="DM49" s="7"/>
      <c r="DN49" s="7"/>
      <c r="DO49" s="7"/>
      <c r="DP49" s="7"/>
      <c r="DQ49" s="7"/>
      <c r="DR49" s="7"/>
      <c r="DS49" s="7"/>
      <c r="DT49" s="7"/>
      <c r="DU49" s="7"/>
      <c r="DV49" s="7"/>
      <c r="DW49" s="7"/>
      <c r="DX49" s="7"/>
      <c r="DY49" s="7"/>
      <c r="DZ49" s="7"/>
      <c r="EA49" s="7"/>
      <c r="EB49" s="7"/>
      <c r="EC49" s="7"/>
      <c r="ED49" s="7"/>
      <c r="EE49" s="7"/>
      <c r="EF49" s="7"/>
      <c r="EG49" s="7"/>
      <c r="EH49" s="7"/>
      <c r="EI49" s="7"/>
      <c r="EJ49" s="7"/>
      <c r="EK49" s="7"/>
      <c r="EL49" s="7"/>
      <c r="EM49" s="7"/>
      <c r="EN49" s="7"/>
      <c r="EO49" s="7"/>
      <c r="EP49" s="7"/>
      <c r="EQ49" s="7"/>
      <c r="ER49" s="7"/>
      <c r="ES49" s="7"/>
      <c r="ET49" s="7"/>
      <c r="EU49" s="7"/>
      <c r="EV49" s="7"/>
      <c r="EW49" s="7"/>
      <c r="EX49" s="7"/>
      <c r="EY49" s="7"/>
      <c r="EZ49" s="7"/>
      <c r="FA49" s="7"/>
      <c r="FB49" s="7"/>
      <c r="FC49" s="7"/>
      <c r="FD49" s="7"/>
      <c r="FE49" s="7"/>
      <c r="FF49" s="7"/>
      <c r="FG49" s="7"/>
      <c r="FH49" s="7"/>
      <c r="FI49" s="7"/>
      <c r="FJ49" s="7"/>
      <c r="FK49" s="7"/>
      <c r="FL49" s="7"/>
      <c r="FM49" s="7"/>
      <c r="FN49" s="7"/>
      <c r="FO49" s="7"/>
      <c r="FP49" s="7"/>
      <c r="FQ49" s="7"/>
      <c r="FR49" s="7"/>
      <c r="FS49" s="7"/>
      <c r="FT49" s="7"/>
      <c r="FU49" s="7"/>
      <c r="FV49" s="7"/>
      <c r="FW49" s="7"/>
      <c r="FX49" s="7"/>
      <c r="FY49" s="7"/>
      <c r="FZ49" s="7"/>
      <c r="GA49" s="7"/>
      <c r="GB49" s="7"/>
      <c r="GC49" s="7"/>
      <c r="GD49" s="7"/>
      <c r="GE49" s="7"/>
      <c r="GF49" s="7"/>
      <c r="GG49" s="7"/>
      <c r="GH49" s="7"/>
      <c r="GI49" s="7"/>
      <c r="GJ49" s="7"/>
      <c r="GK49" s="7"/>
      <c r="GL49" s="7"/>
      <c r="GM49" s="7"/>
      <c r="GN49" s="7"/>
      <c r="GO49" s="7"/>
      <c r="GP49" s="7"/>
      <c r="GQ49" s="7"/>
      <c r="GR49" s="7"/>
      <c r="GS49" s="7"/>
      <c r="GT49" s="7"/>
      <c r="GU49" s="7"/>
      <c r="GV49" s="7"/>
      <c r="GW49" s="7"/>
      <c r="GX49" s="7"/>
    </row>
    <row r="50" ht="13.5" s="8" customFormat="1">
      <c r="A50" s="65">
        <v>41</v>
      </c>
      <c r="B50" s="66" t="s">
        <v>58</v>
      </c>
      <c r="C50" s="67">
        <v>0</v>
      </c>
      <c r="D50" s="54">
        <f t="shared" si="0"/>
      </c>
      <c r="E50" s="67">
        <v>1.68</v>
      </c>
      <c r="F50" s="54">
        <f t="shared" si="1"/>
      </c>
      <c r="G50" s="67">
        <v>3.9147</v>
      </c>
      <c r="H50" s="54">
        <f t="shared" si="2"/>
      </c>
      <c r="I50" s="67">
        <v>3.58</v>
      </c>
      <c r="J50" s="54">
        <f t="shared" si="3"/>
      </c>
      <c r="K50" s="74"/>
      <c r="L50" s="7">
        <v>76.53</v>
      </c>
      <c r="M50" s="7">
        <v>0.007276</v>
      </c>
      <c r="N50" s="7">
        <v>65.64</v>
      </c>
      <c r="O50" s="7">
        <v>68.88</v>
      </c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  <c r="CW50" s="7"/>
      <c r="CX50" s="7"/>
      <c r="CY50" s="7"/>
      <c r="CZ50" s="7"/>
      <c r="DA50" s="7"/>
      <c r="DB50" s="7"/>
      <c r="DC50" s="7"/>
      <c r="DD50" s="7"/>
      <c r="DE50" s="7"/>
      <c r="DF50" s="7"/>
      <c r="DG50" s="7"/>
      <c r="DH50" s="7"/>
      <c r="DI50" s="7"/>
      <c r="DJ50" s="7"/>
      <c r="DK50" s="7"/>
      <c r="DL50" s="7"/>
      <c r="DM50" s="7"/>
      <c r="DN50" s="7"/>
      <c r="DO50" s="7"/>
      <c r="DP50" s="7"/>
      <c r="DQ50" s="7"/>
      <c r="DR50" s="7"/>
      <c r="DS50" s="7"/>
      <c r="DT50" s="7"/>
      <c r="DU50" s="7"/>
      <c r="DV50" s="7"/>
      <c r="DW50" s="7"/>
      <c r="DX50" s="7"/>
      <c r="DY50" s="7"/>
      <c r="DZ50" s="7"/>
      <c r="EA50" s="7"/>
      <c r="EB50" s="7"/>
      <c r="EC50" s="7"/>
      <c r="ED50" s="7"/>
      <c r="EE50" s="7"/>
      <c r="EF50" s="7"/>
      <c r="EG50" s="7"/>
      <c r="EH50" s="7"/>
      <c r="EI50" s="7"/>
      <c r="EJ50" s="7"/>
      <c r="EK50" s="7"/>
      <c r="EL50" s="7"/>
      <c r="EM50" s="7"/>
      <c r="EN50" s="7"/>
      <c r="EO50" s="7"/>
      <c r="EP50" s="7"/>
      <c r="EQ50" s="7"/>
      <c r="ER50" s="7"/>
      <c r="ES50" s="7"/>
      <c r="ET50" s="7"/>
      <c r="EU50" s="7"/>
      <c r="EV50" s="7"/>
      <c r="EW50" s="7"/>
      <c r="EX50" s="7"/>
      <c r="EY50" s="7"/>
      <c r="EZ50" s="7"/>
      <c r="FA50" s="7"/>
      <c r="FB50" s="7"/>
      <c r="FC50" s="7"/>
      <c r="FD50" s="7"/>
      <c r="FE50" s="7"/>
      <c r="FF50" s="7"/>
      <c r="FG50" s="7"/>
      <c r="FH50" s="7"/>
      <c r="FI50" s="7"/>
      <c r="FJ50" s="7"/>
      <c r="FK50" s="7"/>
      <c r="FL50" s="7"/>
      <c r="FM50" s="7"/>
      <c r="FN50" s="7"/>
      <c r="FO50" s="7"/>
      <c r="FP50" s="7"/>
      <c r="FQ50" s="7"/>
      <c r="FR50" s="7"/>
      <c r="FS50" s="7"/>
      <c r="FT50" s="7"/>
      <c r="FU50" s="7"/>
      <c r="FV50" s="7"/>
      <c r="FW50" s="7"/>
      <c r="FX50" s="7"/>
      <c r="FY50" s="7"/>
      <c r="FZ50" s="7"/>
      <c r="GA50" s="7"/>
      <c r="GB50" s="7"/>
      <c r="GC50" s="7"/>
      <c r="GD50" s="7"/>
      <c r="GE50" s="7"/>
      <c r="GF50" s="7"/>
      <c r="GG50" s="7"/>
      <c r="GH50" s="7"/>
      <c r="GI50" s="7"/>
      <c r="GJ50" s="7"/>
      <c r="GK50" s="7"/>
      <c r="GL50" s="7"/>
      <c r="GM50" s="7"/>
      <c r="GN50" s="7"/>
      <c r="GO50" s="7"/>
      <c r="GP50" s="7"/>
      <c r="GQ50" s="7"/>
      <c r="GR50" s="7"/>
      <c r="GS50" s="7"/>
      <c r="GT50" s="7"/>
      <c r="GU50" s="7"/>
      <c r="GV50" s="7"/>
      <c r="GW50" s="7"/>
      <c r="GX50" s="7"/>
    </row>
    <row r="51" ht="13.5" s="8" customFormat="1">
      <c r="A51" s="65">
        <v>42</v>
      </c>
      <c r="B51" s="66" t="s">
        <v>59</v>
      </c>
      <c r="C51" s="67">
        <v>0</v>
      </c>
      <c r="D51" s="54">
        <f t="shared" si="0"/>
      </c>
      <c r="E51" s="67">
        <v>1.44</v>
      </c>
      <c r="F51" s="54">
        <f t="shared" si="1"/>
      </c>
      <c r="G51" s="67">
        <v>6.17</v>
      </c>
      <c r="H51" s="54">
        <f t="shared" si="2"/>
      </c>
      <c r="I51" s="67">
        <v>4.23</v>
      </c>
      <c r="J51" s="54">
        <f t="shared" si="3"/>
      </c>
      <c r="K51" s="74"/>
      <c r="L51" s="7">
        <v>77.23</v>
      </c>
      <c r="M51" s="7">
        <v>0.009094</v>
      </c>
      <c r="N51" s="7">
        <v>109.5</v>
      </c>
      <c r="O51" s="7">
        <v>117.09</v>
      </c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  <c r="CW51" s="7"/>
      <c r="CX51" s="7"/>
      <c r="CY51" s="7"/>
      <c r="CZ51" s="7"/>
      <c r="DA51" s="7"/>
      <c r="DB51" s="7"/>
      <c r="DC51" s="7"/>
      <c r="DD51" s="7"/>
      <c r="DE51" s="7"/>
      <c r="DF51" s="7"/>
      <c r="DG51" s="7"/>
      <c r="DH51" s="7"/>
      <c r="DI51" s="7"/>
      <c r="DJ51" s="7"/>
      <c r="DK51" s="7"/>
      <c r="DL51" s="7"/>
      <c r="DM51" s="7"/>
      <c r="DN51" s="7"/>
      <c r="DO51" s="7"/>
      <c r="DP51" s="7"/>
      <c r="DQ51" s="7"/>
      <c r="DR51" s="7"/>
      <c r="DS51" s="7"/>
      <c r="DT51" s="7"/>
      <c r="DU51" s="7"/>
      <c r="DV51" s="7"/>
      <c r="DW51" s="7"/>
      <c r="DX51" s="7"/>
      <c r="DY51" s="7"/>
      <c r="DZ51" s="7"/>
      <c r="EA51" s="7"/>
      <c r="EB51" s="7"/>
      <c r="EC51" s="7"/>
      <c r="ED51" s="7"/>
      <c r="EE51" s="7"/>
      <c r="EF51" s="7"/>
      <c r="EG51" s="7"/>
      <c r="EH51" s="7"/>
      <c r="EI51" s="7"/>
      <c r="EJ51" s="7"/>
      <c r="EK51" s="7"/>
      <c r="EL51" s="7"/>
      <c r="EM51" s="7"/>
      <c r="EN51" s="7"/>
      <c r="EO51" s="7"/>
      <c r="EP51" s="7"/>
      <c r="EQ51" s="7"/>
      <c r="ER51" s="7"/>
      <c r="ES51" s="7"/>
      <c r="ET51" s="7"/>
      <c r="EU51" s="7"/>
      <c r="EV51" s="7"/>
      <c r="EW51" s="7"/>
      <c r="EX51" s="7"/>
      <c r="EY51" s="7"/>
      <c r="EZ51" s="7"/>
      <c r="FA51" s="7"/>
      <c r="FB51" s="7"/>
      <c r="FC51" s="7"/>
      <c r="FD51" s="7"/>
      <c r="FE51" s="7"/>
      <c r="FF51" s="7"/>
      <c r="FG51" s="7"/>
      <c r="FH51" s="7"/>
      <c r="FI51" s="7"/>
      <c r="FJ51" s="7"/>
      <c r="FK51" s="7"/>
      <c r="FL51" s="7"/>
      <c r="FM51" s="7"/>
      <c r="FN51" s="7"/>
      <c r="FO51" s="7"/>
      <c r="FP51" s="7"/>
      <c r="FQ51" s="7"/>
      <c r="FR51" s="7"/>
      <c r="FS51" s="7"/>
      <c r="FT51" s="7"/>
      <c r="FU51" s="7"/>
      <c r="FV51" s="7"/>
      <c r="FW51" s="7"/>
      <c r="FX51" s="7"/>
      <c r="FY51" s="7"/>
      <c r="FZ51" s="7"/>
      <c r="GA51" s="7"/>
      <c r="GB51" s="7"/>
      <c r="GC51" s="7"/>
      <c r="GD51" s="7"/>
      <c r="GE51" s="7"/>
      <c r="GF51" s="7"/>
      <c r="GG51" s="7"/>
      <c r="GH51" s="7"/>
      <c r="GI51" s="7"/>
      <c r="GJ51" s="7"/>
      <c r="GK51" s="7"/>
      <c r="GL51" s="7"/>
      <c r="GM51" s="7"/>
      <c r="GN51" s="7"/>
      <c r="GO51" s="7"/>
      <c r="GP51" s="7"/>
      <c r="GQ51" s="7"/>
      <c r="GR51" s="7"/>
      <c r="GS51" s="7"/>
      <c r="GT51" s="7"/>
      <c r="GU51" s="7"/>
      <c r="GV51" s="7"/>
      <c r="GW51" s="7"/>
      <c r="GX51" s="7"/>
    </row>
    <row r="52" ht="13.5" s="8" customFormat="1">
      <c r="A52" s="63"/>
      <c r="B52" s="64" t="s">
        <v>60</v>
      </c>
      <c r="C52" s="6">
        <f>SUM(C44:C51)</f>
      </c>
      <c r="D52" s="6">
        <f t="shared" si="0"/>
      </c>
      <c r="E52" s="6">
        <f>SUM(E44:E51)</f>
      </c>
      <c r="F52" s="6">
        <f t="shared" si="1"/>
      </c>
      <c r="G52" s="6">
        <f>SUM(G44:G51)</f>
      </c>
      <c r="H52" s="6">
        <f t="shared" si="2"/>
      </c>
      <c r="I52" s="6">
        <f>SUM(I44:I51)</f>
      </c>
      <c r="J52" s="6">
        <f t="shared" si="3"/>
      </c>
      <c r="K52" s="74"/>
      <c r="L52" s="6">
        <f>SUM(L44:L51)</f>
      </c>
      <c r="M52" s="6">
        <f>SUM(M44:M51)</f>
      </c>
      <c r="N52" s="6">
        <f>SUM(N44:N51)</f>
      </c>
      <c r="O52" s="6">
        <f>SUM(O44:O51)</f>
      </c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  <c r="CW52" s="7"/>
      <c r="CX52" s="7"/>
      <c r="CY52" s="7"/>
      <c r="CZ52" s="7"/>
      <c r="DA52" s="7"/>
      <c r="DB52" s="7"/>
      <c r="DC52" s="7"/>
      <c r="DD52" s="7"/>
      <c r="DE52" s="7"/>
      <c r="DF52" s="7"/>
      <c r="DG52" s="7"/>
      <c r="DH52" s="7"/>
      <c r="DI52" s="7"/>
      <c r="DJ52" s="7"/>
      <c r="DK52" s="7"/>
      <c r="DL52" s="7"/>
      <c r="DM52" s="7"/>
      <c r="DN52" s="7"/>
      <c r="DO52" s="7"/>
      <c r="DP52" s="7"/>
      <c r="DQ52" s="7"/>
      <c r="DR52" s="7"/>
      <c r="DS52" s="7"/>
      <c r="DT52" s="7"/>
      <c r="DU52" s="7"/>
      <c r="DV52" s="7"/>
      <c r="DW52" s="7"/>
      <c r="DX52" s="7"/>
      <c r="DY52" s="7"/>
      <c r="DZ52" s="7"/>
      <c r="EA52" s="7"/>
      <c r="EB52" s="7"/>
      <c r="EC52" s="7"/>
      <c r="ED52" s="7"/>
      <c r="EE52" s="7"/>
      <c r="EF52" s="7"/>
      <c r="EG52" s="7"/>
      <c r="EH52" s="7"/>
      <c r="EI52" s="7"/>
      <c r="EJ52" s="7"/>
      <c r="EK52" s="7"/>
      <c r="EL52" s="7"/>
      <c r="EM52" s="7"/>
      <c r="EN52" s="7"/>
      <c r="EO52" s="7"/>
      <c r="EP52" s="7"/>
      <c r="EQ52" s="7"/>
      <c r="ER52" s="7"/>
      <c r="ES52" s="7"/>
      <c r="ET52" s="7"/>
      <c r="EU52" s="7"/>
      <c r="EV52" s="7"/>
      <c r="EW52" s="7"/>
      <c r="EX52" s="7"/>
      <c r="EY52" s="7"/>
      <c r="EZ52" s="7"/>
      <c r="FA52" s="7"/>
      <c r="FB52" s="7"/>
      <c r="FC52" s="7"/>
      <c r="FD52" s="7"/>
      <c r="FE52" s="7"/>
      <c r="FF52" s="7"/>
      <c r="FG52" s="7"/>
      <c r="FH52" s="7"/>
      <c r="FI52" s="7"/>
      <c r="FJ52" s="7"/>
      <c r="FK52" s="7"/>
      <c r="FL52" s="7"/>
      <c r="FM52" s="7"/>
      <c r="FN52" s="7"/>
      <c r="FO52" s="7"/>
      <c r="FP52" s="7"/>
      <c r="FQ52" s="7"/>
      <c r="FR52" s="7"/>
      <c r="FS52" s="7"/>
      <c r="FT52" s="7"/>
      <c r="FU52" s="7"/>
      <c r="FV52" s="7"/>
      <c r="FW52" s="7"/>
      <c r="FX52" s="7"/>
      <c r="FY52" s="7"/>
      <c r="FZ52" s="7"/>
      <c r="GA52" s="7"/>
      <c r="GB52" s="7"/>
      <c r="GC52" s="7"/>
      <c r="GD52" s="7"/>
      <c r="GE52" s="7"/>
      <c r="GF52" s="7"/>
      <c r="GG52" s="7"/>
      <c r="GH52" s="7"/>
      <c r="GI52" s="7"/>
      <c r="GJ52" s="7"/>
      <c r="GK52" s="7"/>
      <c r="GL52" s="7"/>
      <c r="GM52" s="7"/>
      <c r="GN52" s="7"/>
      <c r="GO52" s="7"/>
      <c r="GP52" s="7"/>
      <c r="GQ52" s="7"/>
      <c r="GR52" s="7"/>
      <c r="GS52" s="7"/>
      <c r="GT52" s="7"/>
      <c r="GU52" s="7"/>
      <c r="GV52" s="7"/>
      <c r="GW52" s="7"/>
      <c r="GX52" s="7"/>
    </row>
    <row r="53" ht="14.25" s="8" customFormat="1">
      <c r="A53" s="19"/>
      <c r="B53" s="20" t="s">
        <v>61</v>
      </c>
      <c r="C53" s="21">
        <f>SUM(C43,C41,C39,C19,C52)</f>
      </c>
      <c r="D53" s="6">
        <f t="shared" si="0"/>
      </c>
      <c r="E53" s="21">
        <f>SUM(E43,E41,E39,E19,E52)</f>
      </c>
      <c r="F53" s="6">
        <f t="shared" si="1"/>
      </c>
      <c r="G53" s="21">
        <f>SUM(G43,G41,G39,G19,G52)</f>
      </c>
      <c r="H53" s="6">
        <f t="shared" si="2"/>
      </c>
      <c r="I53" s="21">
        <f>SUM(I43,I41,I39,I19,I52)</f>
      </c>
      <c r="J53" s="6">
        <f t="shared" si="3"/>
      </c>
      <c r="K53" s="74"/>
      <c r="L53" s="21">
        <f>SUM(L43,L41,L39,L19,L52)</f>
      </c>
      <c r="M53" s="21">
        <f>SUM(M43,M41,M39,M19,M52)</f>
      </c>
      <c r="N53" s="21">
        <f>SUM(N43,N41,N39,N19,N52)</f>
      </c>
      <c r="O53" s="21">
        <f>SUM(O43,O41,O39,O19,O52)</f>
      </c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  <c r="CW53" s="7"/>
      <c r="CX53" s="7"/>
      <c r="CY53" s="7"/>
      <c r="CZ53" s="7"/>
      <c r="DA53" s="7"/>
      <c r="DB53" s="7"/>
      <c r="DC53" s="7"/>
      <c r="DD53" s="7"/>
      <c r="DE53" s="7"/>
      <c r="DF53" s="7"/>
      <c r="DG53" s="7"/>
      <c r="DH53" s="7"/>
      <c r="DI53" s="7"/>
      <c r="DJ53" s="7"/>
      <c r="DK53" s="7"/>
      <c r="DL53" s="7"/>
      <c r="DM53" s="7"/>
      <c r="DN53" s="7"/>
      <c r="DO53" s="7"/>
      <c r="DP53" s="7"/>
      <c r="DQ53" s="7"/>
      <c r="DR53" s="7"/>
      <c r="DS53" s="7"/>
      <c r="DT53" s="7"/>
      <c r="DU53" s="7"/>
      <c r="DV53" s="7"/>
      <c r="DW53" s="7"/>
      <c r="DX53" s="7"/>
      <c r="DY53" s="7"/>
      <c r="DZ53" s="7"/>
      <c r="EA53" s="7"/>
      <c r="EB53" s="7"/>
      <c r="EC53" s="7"/>
      <c r="ED53" s="7"/>
      <c r="EE53" s="7"/>
      <c r="EF53" s="7"/>
      <c r="EG53" s="7"/>
      <c r="EH53" s="7"/>
      <c r="EI53" s="7"/>
      <c r="EJ53" s="7"/>
      <c r="EK53" s="7"/>
      <c r="EL53" s="7"/>
      <c r="EM53" s="7"/>
      <c r="EN53" s="7"/>
      <c r="EO53" s="7"/>
      <c r="EP53" s="7"/>
      <c r="EQ53" s="7"/>
      <c r="ER53" s="7"/>
      <c r="ES53" s="7"/>
      <c r="ET53" s="7"/>
      <c r="EU53" s="7"/>
      <c r="EV53" s="7"/>
      <c r="EW53" s="7"/>
      <c r="EX53" s="7"/>
      <c r="EY53" s="7"/>
      <c r="EZ53" s="7"/>
      <c r="FA53" s="7"/>
      <c r="FB53" s="7"/>
      <c r="FC53" s="7"/>
      <c r="FD53" s="7"/>
      <c r="FE53" s="7"/>
      <c r="FF53" s="7"/>
      <c r="FG53" s="7"/>
      <c r="FH53" s="7"/>
      <c r="FI53" s="7"/>
      <c r="FJ53" s="7"/>
      <c r="FK53" s="7"/>
      <c r="FL53" s="7"/>
      <c r="FM53" s="7"/>
      <c r="FN53" s="7"/>
      <c r="FO53" s="7"/>
      <c r="FP53" s="7"/>
      <c r="FQ53" s="7"/>
      <c r="FR53" s="7"/>
      <c r="FS53" s="7"/>
      <c r="FT53" s="7"/>
      <c r="FU53" s="7"/>
      <c r="FV53" s="7"/>
      <c r="FW53" s="7"/>
      <c r="FX53" s="7"/>
      <c r="FY53" s="7"/>
      <c r="FZ53" s="7"/>
      <c r="GA53" s="7"/>
      <c r="GB53" s="7"/>
      <c r="GC53" s="7"/>
      <c r="GD53" s="7"/>
      <c r="GE53" s="7"/>
      <c r="GF53" s="7"/>
      <c r="GG53" s="7"/>
      <c r="GH53" s="7"/>
      <c r="GI53" s="7"/>
      <c r="GJ53" s="7"/>
      <c r="GK53" s="7"/>
      <c r="GL53" s="7"/>
      <c r="GM53" s="7"/>
      <c r="GN53" s="7"/>
      <c r="GO53" s="7"/>
      <c r="GP53" s="7"/>
      <c r="GQ53" s="7"/>
      <c r="GR53" s="7"/>
      <c r="GS53" s="7"/>
      <c r="GT53" s="7"/>
      <c r="GU53" s="7"/>
      <c r="GV53" s="7"/>
      <c r="GW53" s="7"/>
      <c r="GX53" s="7"/>
    </row>
    <row r="54">
      <c r="A54" s="1"/>
      <c r="B54" s="10"/>
      <c r="C54" s="11"/>
      <c r="D54" s="11"/>
      <c r="E54" s="11"/>
      <c r="F54" s="11"/>
      <c r="G54" s="11"/>
      <c r="H54" s="12"/>
      <c r="I54" s="12"/>
      <c r="J54" s="11"/>
      <c r="K54" s="11"/>
      <c r="L54" s="11"/>
    </row>
    <row r="55">
      <c r="A55" s="1"/>
      <c r="B55" s="1"/>
      <c r="C55" s="11"/>
      <c r="D55" s="11"/>
      <c r="E55" s="11"/>
      <c r="F55" s="11"/>
      <c r="G55" s="11"/>
      <c r="H55" s="12"/>
      <c r="I55" s="12"/>
      <c r="J55" s="11"/>
      <c r="K55" s="11"/>
      <c r="L55" s="11"/>
    </row>
    <row r="56">
      <c r="A56" s="1"/>
      <c r="B56" s="1"/>
      <c r="C56" s="11"/>
      <c r="D56" s="11"/>
      <c r="E56" s="11"/>
      <c r="F56" s="11"/>
      <c r="G56" s="11"/>
      <c r="H56" s="12"/>
      <c r="I56" s="12"/>
      <c r="J56" s="11"/>
      <c r="K56" s="11"/>
      <c r="L56" s="11"/>
    </row>
    <row r="57">
      <c r="A57" s="1"/>
      <c r="B57" s="1"/>
      <c r="C57" s="11"/>
      <c r="D57" s="11"/>
      <c r="E57" s="11"/>
      <c r="F57" s="11"/>
      <c r="G57" s="11"/>
      <c r="H57" s="12"/>
      <c r="I57" s="12"/>
      <c r="J57" s="11"/>
      <c r="K57" s="11"/>
      <c r="L57" s="11"/>
    </row>
    <row r="58">
      <c r="A58" s="1"/>
      <c r="B58" s="1"/>
      <c r="C58" s="11"/>
      <c r="D58" s="11"/>
      <c r="E58" s="11"/>
      <c r="F58" s="11"/>
      <c r="G58" s="11"/>
      <c r="H58" s="12"/>
      <c r="I58" s="12"/>
      <c r="J58" s="11"/>
      <c r="K58" s="11"/>
      <c r="L58" s="11"/>
    </row>
    <row r="59">
      <c r="A59" s="1"/>
      <c r="B59" s="1"/>
      <c r="C59" s="11"/>
      <c r="D59" s="11"/>
      <c r="E59" s="11"/>
      <c r="F59" s="11"/>
      <c r="G59" s="11"/>
      <c r="H59" s="12"/>
      <c r="I59" s="12"/>
      <c r="J59" s="11"/>
      <c r="K59" s="11"/>
      <c r="L59" s="11"/>
    </row>
    <row r="60">
      <c r="A60" s="1"/>
      <c r="B60" s="1"/>
      <c r="C60" s="11"/>
      <c r="D60" s="11"/>
      <c r="E60" s="11"/>
      <c r="F60" s="11"/>
      <c r="G60" s="11"/>
      <c r="H60" s="12"/>
      <c r="I60" s="12"/>
      <c r="J60" s="11"/>
      <c r="K60" s="11"/>
      <c r="L60" s="11"/>
    </row>
    <row r="61">
      <c r="A61" s="1"/>
      <c r="B61" s="1"/>
      <c r="C61" s="11"/>
      <c r="D61" s="11"/>
      <c r="E61" s="11"/>
      <c r="F61" s="11"/>
      <c r="G61" s="11"/>
      <c r="H61" s="12"/>
      <c r="I61" s="12"/>
      <c r="J61" s="11"/>
      <c r="K61" s="11"/>
      <c r="L61" s="11"/>
    </row>
    <row r="62">
      <c r="A62" s="1"/>
      <c r="B62" s="1"/>
      <c r="C62" s="11"/>
      <c r="D62" s="11"/>
      <c r="E62" s="11"/>
      <c r="F62" s="11"/>
      <c r="G62" s="11"/>
      <c r="H62" s="12"/>
      <c r="I62" s="12"/>
      <c r="J62" s="11"/>
      <c r="K62" s="11"/>
      <c r="L62" s="11"/>
    </row>
    <row r="63">
      <c r="A63" s="1"/>
      <c r="B63" s="1"/>
      <c r="C63" s="11"/>
      <c r="D63" s="11"/>
      <c r="E63" s="11"/>
      <c r="F63" s="11"/>
      <c r="G63" s="11"/>
      <c r="H63" s="12"/>
      <c r="I63" s="12"/>
      <c r="J63" s="11"/>
      <c r="K63" s="11"/>
      <c r="L63" s="11"/>
    </row>
    <row r="64">
      <c r="A64" s="1"/>
      <c r="B64" s="1"/>
      <c r="C64" s="11"/>
      <c r="D64" s="11"/>
      <c r="E64" s="11"/>
      <c r="F64" s="11"/>
      <c r="G64" s="11"/>
      <c r="H64" s="12"/>
      <c r="I64" s="12"/>
      <c r="J64" s="11"/>
      <c r="K64" s="11"/>
      <c r="L64" s="11"/>
    </row>
    <row r="65">
      <c r="A65" s="1"/>
      <c r="B65" s="1"/>
      <c r="C65" s="11"/>
      <c r="D65" s="11"/>
      <c r="E65" s="11"/>
      <c r="F65" s="11"/>
      <c r="G65" s="11"/>
      <c r="H65" s="12"/>
      <c r="I65" s="12"/>
      <c r="J65" s="11"/>
      <c r="K65" s="11"/>
      <c r="L65" s="11"/>
    </row>
    <row r="66">
      <c r="A66" s="1"/>
      <c r="B66" s="1"/>
      <c r="C66" s="11"/>
      <c r="D66" s="11"/>
      <c r="E66" s="11"/>
      <c r="F66" s="11"/>
      <c r="G66" s="11"/>
      <c r="H66" s="12"/>
      <c r="I66" s="12"/>
      <c r="J66" s="11"/>
      <c r="K66" s="11"/>
      <c r="L66" s="11"/>
    </row>
    <row r="67">
      <c r="A67" s="1"/>
      <c r="B67" s="1"/>
      <c r="C67" s="11"/>
      <c r="D67" s="11"/>
      <c r="E67" s="11"/>
      <c r="F67" s="11"/>
      <c r="G67" s="11"/>
      <c r="H67" s="12"/>
      <c r="I67" s="12"/>
      <c r="J67" s="11"/>
      <c r="K67" s="11"/>
      <c r="L67" s="11"/>
    </row>
    <row r="68">
      <c r="A68" s="1"/>
      <c r="B68" s="1"/>
      <c r="C68" s="11"/>
      <c r="D68" s="11"/>
      <c r="E68" s="11"/>
      <c r="F68" s="11"/>
      <c r="G68" s="11"/>
      <c r="H68" s="12"/>
      <c r="I68" s="12"/>
      <c r="J68" s="11"/>
      <c r="K68" s="11"/>
      <c r="L68" s="11"/>
    </row>
    <row r="69">
      <c r="A69" s="1"/>
      <c r="B69" s="1"/>
      <c r="C69" s="11"/>
      <c r="D69" s="11"/>
      <c r="E69" s="11"/>
      <c r="F69" s="11"/>
      <c r="G69" s="11"/>
      <c r="H69" s="12"/>
      <c r="I69" s="12"/>
      <c r="J69" s="11"/>
      <c r="K69" s="11"/>
      <c r="L69" s="11"/>
    </row>
    <row r="70">
      <c r="A70" s="1"/>
      <c r="B70" s="1"/>
      <c r="C70" s="11"/>
      <c r="D70" s="11"/>
      <c r="E70" s="11"/>
      <c r="F70" s="11"/>
      <c r="G70" s="11"/>
      <c r="H70" s="12"/>
      <c r="I70" s="12"/>
      <c r="J70" s="11"/>
      <c r="K70" s="11"/>
      <c r="L70" s="11"/>
    </row>
    <row r="71">
      <c r="A71" s="1"/>
      <c r="B71" s="1"/>
      <c r="C71" s="11"/>
      <c r="D71" s="11"/>
      <c r="E71" s="11"/>
      <c r="F71" s="11"/>
      <c r="G71" s="11"/>
      <c r="H71" s="12"/>
      <c r="I71" s="12"/>
      <c r="J71" s="11"/>
      <c r="K71" s="11"/>
      <c r="L71" s="11"/>
    </row>
    <row r="72">
      <c r="A72" s="1"/>
      <c r="B72" s="1"/>
      <c r="C72" s="11"/>
      <c r="D72" s="11"/>
      <c r="E72" s="11"/>
      <c r="F72" s="11"/>
      <c r="G72" s="11"/>
      <c r="H72" s="12"/>
      <c r="I72" s="12"/>
      <c r="J72" s="11"/>
      <c r="K72" s="11"/>
      <c r="L72" s="11"/>
    </row>
    <row r="73">
      <c r="A73" s="1"/>
      <c r="B73" s="1"/>
      <c r="C73" s="11"/>
      <c r="D73" s="11"/>
      <c r="E73" s="11"/>
      <c r="F73" s="11"/>
      <c r="G73" s="11"/>
      <c r="H73" s="12"/>
      <c r="I73" s="12"/>
      <c r="J73" s="11"/>
      <c r="K73" s="11"/>
      <c r="L73" s="11"/>
    </row>
    <row r="74">
      <c r="A74" s="1"/>
      <c r="B74" s="1"/>
      <c r="C74" s="11"/>
      <c r="D74" s="11"/>
      <c r="E74" s="11"/>
      <c r="F74" s="11"/>
      <c r="G74" s="11"/>
      <c r="H74" s="12"/>
      <c r="I74" s="12"/>
      <c r="J74" s="11"/>
      <c r="K74" s="11"/>
      <c r="L74" s="11"/>
    </row>
    <row r="75">
      <c r="A75" s="1"/>
      <c r="B75" s="1"/>
      <c r="C75" s="11"/>
      <c r="D75" s="11"/>
      <c r="E75" s="11"/>
      <c r="F75" s="11"/>
      <c r="G75" s="11"/>
      <c r="H75" s="12"/>
      <c r="I75" s="12"/>
      <c r="J75" s="11"/>
      <c r="K75" s="11"/>
      <c r="L75" s="11"/>
    </row>
    <row r="76">
      <c r="A76" s="1"/>
      <c r="B76" s="1"/>
      <c r="C76" s="11"/>
      <c r="D76" s="11"/>
      <c r="E76" s="11"/>
      <c r="F76" s="11"/>
      <c r="G76" s="11"/>
      <c r="H76" s="12"/>
      <c r="I76" s="12"/>
      <c r="J76" s="11"/>
      <c r="K76" s="11"/>
      <c r="L76" s="11"/>
    </row>
    <row r="77">
      <c r="A77" s="1"/>
      <c r="B77" s="1"/>
      <c r="C77" s="11"/>
      <c r="D77" s="11"/>
      <c r="E77" s="11"/>
      <c r="F77" s="11"/>
      <c r="G77" s="11"/>
      <c r="H77" s="12"/>
      <c r="I77" s="12"/>
      <c r="J77" s="11"/>
      <c r="K77" s="11"/>
      <c r="L77" s="11"/>
    </row>
    <row r="78">
      <c r="A78" s="1"/>
      <c r="B78" s="1"/>
      <c r="C78" s="11"/>
      <c r="D78" s="11"/>
      <c r="E78" s="11"/>
      <c r="F78" s="11"/>
      <c r="G78" s="11"/>
      <c r="H78" s="12"/>
      <c r="I78" s="12"/>
      <c r="J78" s="11"/>
      <c r="K78" s="11"/>
      <c r="L78" s="11"/>
    </row>
    <row r="79">
      <c r="A79" s="1"/>
      <c r="B79" s="1"/>
      <c r="C79" s="11"/>
      <c r="D79" s="11"/>
      <c r="E79" s="11"/>
      <c r="F79" s="11"/>
      <c r="G79" s="11"/>
      <c r="H79" s="12"/>
      <c r="I79" s="12"/>
      <c r="J79" s="11"/>
      <c r="K79" s="11"/>
      <c r="L79" s="11"/>
    </row>
    <row r="80">
      <c r="A80" s="1"/>
      <c r="B80" s="1"/>
      <c r="C80" s="11"/>
      <c r="D80" s="11"/>
      <c r="E80" s="11"/>
      <c r="F80" s="11"/>
      <c r="G80" s="11"/>
      <c r="H80" s="12"/>
      <c r="I80" s="12"/>
      <c r="J80" s="11"/>
      <c r="K80" s="11"/>
      <c r="L80" s="11"/>
    </row>
    <row r="81">
      <c r="A81" s="1"/>
      <c r="B81" s="1"/>
      <c r="C81" s="11"/>
      <c r="D81" s="11"/>
      <c r="E81" s="11"/>
      <c r="F81" s="11"/>
      <c r="G81" s="11"/>
      <c r="H81" s="12"/>
      <c r="I81" s="12"/>
      <c r="J81" s="11"/>
      <c r="K81" s="11"/>
      <c r="L81" s="11"/>
    </row>
    <row r="82">
      <c r="A82" s="1"/>
      <c r="B82" s="1"/>
      <c r="C82" s="11"/>
      <c r="D82" s="11"/>
      <c r="E82" s="11"/>
      <c r="F82" s="11"/>
      <c r="G82" s="11"/>
      <c r="H82" s="12"/>
      <c r="I82" s="12"/>
      <c r="J82" s="11"/>
      <c r="K82" s="11"/>
      <c r="L82" s="11"/>
    </row>
    <row r="83">
      <c r="A83" s="1"/>
      <c r="B83" s="1"/>
      <c r="C83" s="11"/>
      <c r="D83" s="11"/>
      <c r="E83" s="11"/>
      <c r="F83" s="11"/>
      <c r="G83" s="11"/>
      <c r="H83" s="12"/>
      <c r="I83" s="12"/>
      <c r="J83" s="11"/>
      <c r="K83" s="11"/>
      <c r="L83" s="11"/>
    </row>
    <row r="84">
      <c r="A84" s="1"/>
      <c r="B84" s="1"/>
      <c r="C84" s="11"/>
      <c r="D84" s="11"/>
      <c r="E84" s="11"/>
      <c r="F84" s="11"/>
      <c r="G84" s="11"/>
      <c r="H84" s="12"/>
      <c r="I84" s="12"/>
      <c r="J84" s="11"/>
      <c r="K84" s="11"/>
      <c r="L84" s="11"/>
    </row>
    <row r="85">
      <c r="A85" s="1"/>
      <c r="B85" s="1"/>
      <c r="C85" s="11"/>
      <c r="D85" s="11"/>
      <c r="E85" s="11"/>
      <c r="F85" s="11"/>
      <c r="G85" s="11"/>
      <c r="H85" s="12"/>
      <c r="I85" s="12"/>
      <c r="J85" s="11"/>
      <c r="K85" s="11"/>
      <c r="L85" s="11"/>
    </row>
    <row r="86">
      <c r="A86" s="1"/>
      <c r="B86" s="1"/>
      <c r="C86" s="11"/>
      <c r="D86" s="11"/>
      <c r="E86" s="11"/>
      <c r="F86" s="11"/>
      <c r="G86" s="11"/>
      <c r="H86" s="12"/>
      <c r="I86" s="12"/>
      <c r="J86" s="11"/>
      <c r="K86" s="11"/>
      <c r="L86" s="11"/>
    </row>
    <row r="87">
      <c r="A87" s="1"/>
      <c r="B87" s="1"/>
      <c r="C87" s="11"/>
      <c r="D87" s="11"/>
      <c r="E87" s="11"/>
      <c r="F87" s="11"/>
      <c r="G87" s="11"/>
      <c r="H87" s="12"/>
      <c r="I87" s="12"/>
      <c r="J87" s="11"/>
      <c r="K87" s="11"/>
      <c r="L87" s="11"/>
    </row>
    <row r="88">
      <c r="A88" s="1"/>
      <c r="B88" s="1"/>
      <c r="C88" s="11"/>
      <c r="D88" s="11"/>
      <c r="E88" s="11"/>
      <c r="F88" s="11"/>
      <c r="G88" s="11"/>
      <c r="H88" s="12"/>
      <c r="I88" s="12"/>
      <c r="J88" s="11"/>
      <c r="K88" s="11"/>
      <c r="L88" s="11"/>
    </row>
    <row r="89">
      <c r="A89" s="1"/>
      <c r="B89" s="1"/>
      <c r="C89" s="11"/>
      <c r="D89" s="11"/>
      <c r="E89" s="11"/>
      <c r="F89" s="11"/>
      <c r="G89" s="11"/>
      <c r="H89" s="12"/>
      <c r="I89" s="12"/>
      <c r="J89" s="11"/>
      <c r="K89" s="11"/>
      <c r="L89" s="11"/>
    </row>
    <row r="90">
      <c r="A90" s="1"/>
      <c r="B90" s="1"/>
      <c r="C90" s="11"/>
      <c r="D90" s="11"/>
      <c r="E90" s="11"/>
      <c r="F90" s="11"/>
      <c r="G90" s="11"/>
      <c r="H90" s="12"/>
      <c r="I90" s="12"/>
      <c r="J90" s="11"/>
      <c r="K90" s="11"/>
      <c r="L90" s="11"/>
    </row>
    <row r="91">
      <c r="A91" s="1"/>
      <c r="B91" s="1"/>
      <c r="C91" s="11"/>
      <c r="D91" s="11"/>
      <c r="E91" s="11"/>
      <c r="F91" s="11"/>
      <c r="G91" s="11"/>
      <c r="H91" s="12"/>
      <c r="I91" s="12"/>
      <c r="J91" s="11"/>
      <c r="K91" s="11"/>
      <c r="L91" s="11"/>
    </row>
    <row r="92">
      <c r="A92" s="1"/>
      <c r="B92" s="1"/>
      <c r="C92" s="11"/>
      <c r="D92" s="11"/>
      <c r="E92" s="11"/>
      <c r="F92" s="11"/>
      <c r="G92" s="11"/>
      <c r="H92" s="12"/>
      <c r="I92" s="12"/>
      <c r="J92" s="11"/>
      <c r="K92" s="11"/>
      <c r="L92" s="11"/>
    </row>
    <row r="93">
      <c r="A93" s="1"/>
      <c r="B93" s="1"/>
      <c r="C93" s="11"/>
      <c r="D93" s="11"/>
      <c r="E93" s="11"/>
      <c r="F93" s="11"/>
      <c r="G93" s="11"/>
      <c r="H93" s="12"/>
      <c r="I93" s="12"/>
      <c r="J93" s="11"/>
      <c r="K93" s="11"/>
      <c r="L93" s="11"/>
    </row>
    <row r="94">
      <c r="A94" s="1"/>
      <c r="B94" s="1"/>
      <c r="C94" s="11"/>
      <c r="D94" s="11"/>
      <c r="E94" s="11"/>
      <c r="F94" s="11"/>
      <c r="G94" s="11"/>
      <c r="H94" s="12"/>
      <c r="I94" s="12"/>
      <c r="J94" s="11"/>
      <c r="K94" s="11"/>
      <c r="L94" s="11"/>
    </row>
    <row r="95">
      <c r="A95" s="1"/>
      <c r="B95" s="1"/>
      <c r="C95" s="11"/>
      <c r="D95" s="11"/>
      <c r="E95" s="11"/>
      <c r="F95" s="11"/>
      <c r="G95" s="11"/>
      <c r="H95" s="12"/>
      <c r="I95" s="12"/>
      <c r="J95" s="11"/>
      <c r="K95" s="11"/>
      <c r="L95" s="11"/>
    </row>
    <row r="96">
      <c r="A96" s="1"/>
      <c r="B96" s="1"/>
      <c r="C96" s="11"/>
      <c r="D96" s="11"/>
      <c r="E96" s="11"/>
      <c r="F96" s="11"/>
      <c r="G96" s="11"/>
      <c r="H96" s="12"/>
      <c r="I96" s="12"/>
      <c r="J96" s="11"/>
      <c r="K96" s="11"/>
      <c r="L96" s="11"/>
    </row>
    <row r="97">
      <c r="A97" s="1"/>
      <c r="B97" s="1"/>
      <c r="C97" s="11"/>
      <c r="D97" s="11"/>
      <c r="E97" s="11"/>
      <c r="F97" s="11"/>
      <c r="G97" s="11"/>
      <c r="H97" s="12"/>
      <c r="I97" s="12"/>
      <c r="J97" s="11"/>
      <c r="K97" s="11"/>
      <c r="L97" s="11"/>
    </row>
    <row r="98">
      <c r="A98" s="1"/>
      <c r="B98" s="1"/>
      <c r="C98" s="11"/>
      <c r="D98" s="11"/>
      <c r="E98" s="11"/>
      <c r="F98" s="11"/>
      <c r="G98" s="11"/>
      <c r="H98" s="12"/>
      <c r="I98" s="12"/>
      <c r="J98" s="11"/>
      <c r="K98" s="11"/>
      <c r="L98" s="11"/>
    </row>
    <row r="99">
      <c r="A99" s="1"/>
      <c r="B99" s="1"/>
      <c r="C99" s="11"/>
      <c r="D99" s="11"/>
      <c r="E99" s="11"/>
      <c r="F99" s="11"/>
      <c r="G99" s="11"/>
      <c r="H99" s="12"/>
      <c r="I99" s="12"/>
      <c r="J99" s="11"/>
      <c r="K99" s="11"/>
      <c r="L99" s="11"/>
    </row>
    <row r="100">
      <c r="A100" s="1"/>
      <c r="B100" s="1"/>
      <c r="C100" s="11"/>
      <c r="D100" s="11"/>
      <c r="E100" s="11"/>
      <c r="F100" s="11"/>
      <c r="G100" s="11"/>
      <c r="H100" s="12"/>
      <c r="I100" s="12"/>
      <c r="J100" s="11"/>
      <c r="K100" s="11"/>
      <c r="L100" s="11"/>
    </row>
    <row r="101">
      <c r="A101" s="1"/>
      <c r="B101" s="1"/>
      <c r="C101" s="11"/>
      <c r="D101" s="11"/>
      <c r="E101" s="11"/>
      <c r="F101" s="11"/>
      <c r="G101" s="11"/>
      <c r="H101" s="12"/>
      <c r="I101" s="12"/>
      <c r="J101" s="11"/>
      <c r="K101" s="11"/>
      <c r="L101" s="11"/>
    </row>
    <row r="102">
      <c r="A102" s="1"/>
      <c r="B102" s="1"/>
      <c r="C102" s="11"/>
      <c r="D102" s="11"/>
      <c r="E102" s="11"/>
      <c r="F102" s="11"/>
      <c r="G102" s="11"/>
      <c r="H102" s="12"/>
      <c r="I102" s="12"/>
      <c r="J102" s="11"/>
      <c r="K102" s="11"/>
      <c r="L102" s="11"/>
    </row>
    <row r="103">
      <c r="A103" s="1"/>
      <c r="B103" s="1"/>
      <c r="C103" s="11"/>
      <c r="D103" s="11"/>
      <c r="E103" s="11"/>
      <c r="F103" s="11"/>
      <c r="G103" s="11"/>
      <c r="H103" s="12"/>
      <c r="I103" s="12"/>
      <c r="J103" s="11"/>
      <c r="K103" s="11"/>
      <c r="L103" s="11"/>
    </row>
    <row r="104">
      <c r="A104" s="1"/>
      <c r="B104" s="1"/>
      <c r="C104" s="11"/>
      <c r="D104" s="11"/>
      <c r="E104" s="11"/>
      <c r="F104" s="11"/>
      <c r="G104" s="11"/>
      <c r="H104" s="12"/>
      <c r="I104" s="12"/>
      <c r="J104" s="11"/>
      <c r="K104" s="11"/>
      <c r="L104" s="11"/>
    </row>
    <row r="105">
      <c r="A105" s="1"/>
      <c r="B105" s="1"/>
      <c r="C105" s="11"/>
      <c r="D105" s="11"/>
      <c r="E105" s="11"/>
      <c r="F105" s="11"/>
      <c r="G105" s="11"/>
      <c r="H105" s="12"/>
      <c r="I105" s="12"/>
      <c r="J105" s="11"/>
      <c r="K105" s="11"/>
      <c r="L105" s="11"/>
    </row>
    <row r="106" s="1" customFormat="1">
      <c r="C106" s="11"/>
      <c r="D106" s="11"/>
      <c r="E106" s="11"/>
      <c r="F106" s="11"/>
      <c r="G106" s="11"/>
      <c r="H106" s="12"/>
      <c r="I106" s="12"/>
      <c r="J106" s="11"/>
      <c r="K106" s="11"/>
      <c r="L106" s="11"/>
    </row>
    <row r="107" s="1" customFormat="1">
      <c r="C107" s="11"/>
      <c r="D107" s="11"/>
      <c r="E107" s="11"/>
      <c r="F107" s="11"/>
      <c r="G107" s="11"/>
      <c r="H107" s="12"/>
      <c r="I107" s="12"/>
      <c r="J107" s="11"/>
      <c r="K107" s="11"/>
      <c r="L107" s="11"/>
    </row>
    <row r="108" s="1" customFormat="1">
      <c r="C108" s="11"/>
      <c r="D108" s="11"/>
      <c r="E108" s="11"/>
      <c r="F108" s="11"/>
      <c r="G108" s="11"/>
      <c r="H108" s="12"/>
      <c r="I108" s="12"/>
      <c r="J108" s="11"/>
      <c r="K108" s="11"/>
      <c r="L108" s="11"/>
    </row>
    <row r="109" s="1" customFormat="1">
      <c r="C109" s="11"/>
      <c r="D109" s="11"/>
      <c r="E109" s="11"/>
      <c r="F109" s="11"/>
      <c r="G109" s="11"/>
      <c r="H109" s="12"/>
      <c r="I109" s="12"/>
      <c r="J109" s="11"/>
      <c r="K109" s="11"/>
      <c r="L109" s="11"/>
    </row>
    <row r="110" s="1" customFormat="1">
      <c r="C110" s="11"/>
      <c r="D110" s="11"/>
      <c r="E110" s="11"/>
      <c r="F110" s="11"/>
      <c r="G110" s="11"/>
      <c r="H110" s="12"/>
      <c r="I110" s="12"/>
      <c r="J110" s="11"/>
      <c r="K110" s="11"/>
      <c r="L110" s="11"/>
    </row>
    <row r="111" s="1" customFormat="1">
      <c r="C111" s="11"/>
      <c r="D111" s="11"/>
      <c r="E111" s="11"/>
      <c r="F111" s="11"/>
      <c r="G111" s="11"/>
      <c r="H111" s="12"/>
      <c r="I111" s="12"/>
      <c r="J111" s="11"/>
      <c r="K111" s="11"/>
      <c r="L111" s="11"/>
    </row>
    <row r="112" s="1" customFormat="1">
      <c r="C112" s="11"/>
      <c r="D112" s="11"/>
      <c r="E112" s="11"/>
      <c r="F112" s="11"/>
      <c r="G112" s="11"/>
      <c r="H112" s="12"/>
      <c r="I112" s="12"/>
      <c r="J112" s="11"/>
      <c r="K112" s="11"/>
      <c r="L112" s="11"/>
    </row>
    <row r="113" s="1" customFormat="1">
      <c r="C113" s="11"/>
      <c r="D113" s="11"/>
      <c r="E113" s="11"/>
      <c r="F113" s="11"/>
      <c r="G113" s="11"/>
      <c r="H113" s="12"/>
      <c r="I113" s="12"/>
      <c r="J113" s="11"/>
      <c r="K113" s="11"/>
      <c r="L113" s="11"/>
    </row>
  </sheetData>
  <sheetProtection selectLockedCells="1" selectUnlockedCells="1"/>
  <mergeCells>
    <mergeCell ref="K3:K53"/>
    <mergeCell ref="C1:J1"/>
    <mergeCell ref="A2:J2"/>
    <mergeCell ref="A3:A4"/>
    <mergeCell ref="B3:B4"/>
    <mergeCell ref="C3:J3"/>
    <mergeCell ref="C4:D4"/>
    <mergeCell ref="E4:F4"/>
    <mergeCell ref="G4:H4"/>
    <mergeCell ref="I4:J4"/>
  </mergeCells>
  <printOptions horizontalCentered="1" verticalCentered="1"/>
  <pageMargins left="0" right="0" top="0.15" bottom="0.15" header="0.51180555555555596" footer="0.51180555555555596"/>
  <pageSetup paperSize="9" scale="62" firstPageNumber="0" orientation="landscape" horizontalDpi="3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IV113"/>
  <sheetViews>
    <sheetView zoomScaleSheetLayoutView="90" workbookViewId="0">
      <selection activeCell="E4" sqref="E4:F4"/>
    </sheetView>
  </sheetViews>
  <sheetFormatPr defaultRowHeight="12.75"/>
  <cols>
    <col min="1" max="1" width="5.7109375" customWidth="1" style="3"/>
    <col min="2" max="2" width="30.5703125" customWidth="1" style="3"/>
    <col min="3" max="3" width="17.85546875" customWidth="1" style="13"/>
    <col min="4" max="4" hidden="1" width="0.140625" customWidth="1" style="13"/>
    <col min="5" max="5" width="11.7109375" customWidth="1" style="13"/>
    <col min="6" max="6" width="19" customWidth="1" style="13"/>
    <col min="7" max="7" width="10.7109375" customWidth="1" style="13"/>
    <col min="8" max="8" width="18.140625" customWidth="1" style="14"/>
    <col min="9" max="9" width="11.85546875" customWidth="1" style="14"/>
    <col min="10" max="10" width="19" customWidth="1" style="13"/>
    <col min="11" max="11" width="6.5703125" customWidth="1" style="13"/>
    <col min="12" max="12" width="13.28515625" customWidth="1" style="13"/>
    <col min="13" max="13" width="10.85546875" customWidth="1" style="1"/>
    <col min="14" max="14" width="9.7109375" customWidth="1" style="1"/>
    <col min="15" max="15" width="15.140625" customWidth="1" style="1"/>
    <col min="16" max="206" width="9.140625" customWidth="1" style="1"/>
    <col min="207" max="16384" width="9.140625" customWidth="1" style="3"/>
  </cols>
  <sheetData>
    <row r="1" ht="23.25" customHeight="1" s="38" customFormat="1">
      <c r="A1" s="37" t="s">
        <v>84</v>
      </c>
      <c r="B1" s="37"/>
      <c r="C1" s="4" t="s">
        <v>1</v>
      </c>
      <c r="D1" s="4"/>
      <c r="E1" s="4"/>
      <c r="F1" s="4"/>
      <c r="G1" s="4"/>
      <c r="H1" s="4"/>
      <c r="I1" s="4"/>
      <c r="J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  <c r="AK1" s="37"/>
      <c r="AL1" s="37"/>
      <c r="AM1" s="37"/>
      <c r="AN1" s="37"/>
      <c r="AO1" s="37"/>
      <c r="AP1" s="37"/>
      <c r="AQ1" s="37"/>
      <c r="AR1" s="37"/>
      <c r="AS1" s="37"/>
      <c r="AT1" s="37"/>
      <c r="AU1" s="37"/>
      <c r="AV1" s="37"/>
      <c r="AW1" s="37"/>
      <c r="AX1" s="37"/>
      <c r="AY1" s="37"/>
      <c r="AZ1" s="37"/>
      <c r="BA1" s="37"/>
      <c r="BB1" s="37"/>
      <c r="BC1" s="37"/>
      <c r="BD1" s="37"/>
      <c r="BE1" s="37"/>
      <c r="BF1" s="37"/>
      <c r="BG1" s="37"/>
      <c r="BH1" s="37"/>
      <c r="BI1" s="37"/>
      <c r="BJ1" s="37"/>
      <c r="BK1" s="37"/>
      <c r="BL1" s="37"/>
      <c r="BM1" s="37"/>
      <c r="BN1" s="37"/>
      <c r="BO1" s="37"/>
      <c r="BP1" s="37"/>
      <c r="BQ1" s="37"/>
      <c r="BR1" s="37"/>
      <c r="BS1" s="37"/>
      <c r="BT1" s="37"/>
      <c r="BU1" s="37"/>
      <c r="BV1" s="37"/>
      <c r="BW1" s="37"/>
      <c r="BX1" s="37"/>
      <c r="BY1" s="37"/>
      <c r="BZ1" s="37"/>
      <c r="CA1" s="37"/>
      <c r="CB1" s="37"/>
      <c r="CC1" s="37"/>
      <c r="CD1" s="37"/>
      <c r="CE1" s="37"/>
      <c r="CF1" s="37"/>
      <c r="CG1" s="37"/>
      <c r="CH1" s="37"/>
      <c r="CI1" s="37"/>
      <c r="CJ1" s="37"/>
      <c r="CK1" s="37"/>
      <c r="CL1" s="37"/>
      <c r="CM1" s="37"/>
      <c r="CN1" s="37"/>
      <c r="CO1" s="37"/>
      <c r="CP1" s="37"/>
      <c r="CQ1" s="37"/>
      <c r="CR1" s="37"/>
      <c r="CS1" s="37"/>
      <c r="CT1" s="37"/>
      <c r="CU1" s="37"/>
      <c r="CV1" s="37"/>
      <c r="CW1" s="37"/>
      <c r="CX1" s="37"/>
      <c r="CY1" s="37"/>
      <c r="CZ1" s="37"/>
      <c r="DA1" s="37"/>
      <c r="DB1" s="37"/>
      <c r="DC1" s="37"/>
      <c r="DD1" s="37"/>
      <c r="DE1" s="37"/>
      <c r="DF1" s="37"/>
      <c r="DG1" s="37"/>
      <c r="DH1" s="37"/>
      <c r="DI1" s="37"/>
      <c r="DJ1" s="37"/>
      <c r="DK1" s="37"/>
      <c r="DL1" s="37"/>
      <c r="DM1" s="37"/>
      <c r="DN1" s="37"/>
      <c r="DO1" s="37"/>
      <c r="DP1" s="37"/>
      <c r="DQ1" s="37"/>
      <c r="DR1" s="37"/>
      <c r="DS1" s="37"/>
      <c r="DT1" s="37"/>
      <c r="DU1" s="37"/>
      <c r="DV1" s="37"/>
      <c r="DW1" s="37"/>
      <c r="DX1" s="37"/>
      <c r="DY1" s="37"/>
      <c r="DZ1" s="37"/>
      <c r="EA1" s="37"/>
      <c r="EB1" s="37"/>
      <c r="EC1" s="37"/>
      <c r="ED1" s="37"/>
      <c r="EE1" s="37"/>
      <c r="EF1" s="37"/>
      <c r="EG1" s="37"/>
      <c r="EH1" s="37"/>
      <c r="EI1" s="37"/>
      <c r="EJ1" s="37"/>
      <c r="EK1" s="37"/>
      <c r="EL1" s="37"/>
      <c r="EM1" s="37"/>
      <c r="EN1" s="37"/>
      <c r="EO1" s="37"/>
      <c r="EP1" s="37"/>
      <c r="EQ1" s="37"/>
      <c r="ER1" s="37"/>
      <c r="ES1" s="37"/>
      <c r="ET1" s="37"/>
      <c r="EU1" s="37"/>
      <c r="EV1" s="37"/>
      <c r="EW1" s="37"/>
      <c r="EX1" s="37"/>
      <c r="EY1" s="37"/>
      <c r="EZ1" s="37"/>
      <c r="FA1" s="37"/>
      <c r="FB1" s="37"/>
      <c r="FC1" s="37"/>
      <c r="FD1" s="37"/>
      <c r="FE1" s="37"/>
      <c r="FF1" s="37"/>
      <c r="FG1" s="37"/>
      <c r="FH1" s="37"/>
      <c r="FI1" s="37"/>
      <c r="FJ1" s="37"/>
      <c r="FK1" s="37"/>
      <c r="FL1" s="37"/>
      <c r="FM1" s="37"/>
      <c r="FN1" s="37"/>
      <c r="FO1" s="37"/>
      <c r="FP1" s="37"/>
      <c r="FQ1" s="37"/>
      <c r="FR1" s="37"/>
      <c r="FS1" s="37"/>
      <c r="FT1" s="37"/>
      <c r="FU1" s="37"/>
      <c r="FV1" s="37"/>
      <c r="FW1" s="37"/>
      <c r="FX1" s="37"/>
      <c r="FY1" s="37"/>
      <c r="FZ1" s="37"/>
      <c r="GA1" s="37"/>
      <c r="GB1" s="37"/>
      <c r="GC1" s="37"/>
      <c r="GD1" s="37"/>
      <c r="GE1" s="37"/>
      <c r="GF1" s="37"/>
      <c r="GG1" s="37"/>
      <c r="GH1" s="37"/>
      <c r="GI1" s="37"/>
      <c r="GJ1" s="37"/>
      <c r="GK1" s="37"/>
      <c r="GL1" s="37"/>
      <c r="GM1" s="37"/>
      <c r="GN1" s="37"/>
      <c r="GO1" s="37"/>
      <c r="GP1" s="37"/>
      <c r="GQ1" s="37"/>
      <c r="GR1" s="37"/>
      <c r="GS1" s="37"/>
      <c r="GT1" s="37"/>
      <c r="GU1" s="37"/>
      <c r="GV1" s="37"/>
      <c r="GW1" s="37"/>
      <c r="GX1" s="37"/>
    </row>
    <row r="2" ht="18.75" customHeight="1" s="8" customFormat="1">
      <c r="A2" s="77">
        <f>T11H!A2</f>
      </c>
      <c r="B2" s="77"/>
      <c r="C2" s="77"/>
      <c r="D2" s="77"/>
      <c r="E2" s="77"/>
      <c r="F2" s="77"/>
      <c r="G2" s="77"/>
      <c r="H2" s="77"/>
      <c r="I2" s="77"/>
      <c r="J2" s="77"/>
      <c r="K2" s="23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  <c r="FM2" s="7"/>
      <c r="FN2" s="7"/>
      <c r="FO2" s="7"/>
      <c r="FP2" s="7"/>
      <c r="FQ2" s="7"/>
      <c r="FR2" s="7"/>
      <c r="FS2" s="7"/>
      <c r="FT2" s="7"/>
      <c r="FU2" s="7"/>
      <c r="FV2" s="7"/>
      <c r="FW2" s="7"/>
      <c r="FX2" s="7"/>
      <c r="FY2" s="7"/>
      <c r="FZ2" s="7"/>
      <c r="GA2" s="7"/>
      <c r="GB2" s="7"/>
      <c r="GC2" s="7"/>
      <c r="GD2" s="7"/>
      <c r="GE2" s="7"/>
      <c r="GF2" s="7"/>
      <c r="GG2" s="7"/>
      <c r="GH2" s="7"/>
      <c r="GI2" s="7"/>
      <c r="GJ2" s="7"/>
      <c r="GK2" s="7"/>
      <c r="GL2" s="7"/>
      <c r="GM2" s="7"/>
      <c r="GN2" s="7"/>
      <c r="GO2" s="7"/>
      <c r="GP2" s="7"/>
      <c r="GQ2" s="7"/>
      <c r="GR2" s="7"/>
      <c r="GS2" s="7"/>
      <c r="GT2" s="7"/>
      <c r="GU2" s="7"/>
      <c r="GV2" s="7"/>
      <c r="GW2" s="7"/>
      <c r="GX2" s="7"/>
    </row>
    <row r="3" ht="14.25" customHeight="1" s="25" customFormat="1">
      <c r="A3" s="93" t="s">
        <v>4</v>
      </c>
      <c r="B3" s="81" t="s">
        <v>5</v>
      </c>
      <c r="C3" s="95" t="s">
        <v>85</v>
      </c>
      <c r="D3" s="95"/>
      <c r="E3" s="95"/>
      <c r="F3" s="95"/>
      <c r="G3" s="95"/>
      <c r="H3" s="95"/>
      <c r="I3" s="95"/>
      <c r="J3" s="96"/>
      <c r="K3" s="74" t="s">
        <v>86</v>
      </c>
      <c r="L3" s="46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  <c r="AV3" s="24"/>
      <c r="AW3" s="24"/>
      <c r="AX3" s="24"/>
      <c r="AY3" s="24"/>
      <c r="AZ3" s="24"/>
      <c r="BA3" s="24"/>
      <c r="BB3" s="24"/>
      <c r="BC3" s="24"/>
      <c r="BD3" s="24"/>
      <c r="BE3" s="24"/>
      <c r="BF3" s="24"/>
      <c r="BG3" s="24"/>
      <c r="BH3" s="24"/>
      <c r="BI3" s="24"/>
      <c r="BJ3" s="24"/>
      <c r="BK3" s="24"/>
      <c r="BL3" s="24"/>
      <c r="BM3" s="24"/>
      <c r="BN3" s="24"/>
      <c r="BO3" s="24"/>
      <c r="BP3" s="24"/>
      <c r="BQ3" s="24"/>
      <c r="BR3" s="24"/>
      <c r="BS3" s="24"/>
      <c r="BT3" s="24"/>
      <c r="BU3" s="24"/>
      <c r="BV3" s="24"/>
      <c r="BW3" s="24"/>
      <c r="BX3" s="24"/>
      <c r="BY3" s="24"/>
      <c r="BZ3" s="24"/>
      <c r="CA3" s="24"/>
      <c r="CB3" s="24"/>
      <c r="CC3" s="24"/>
      <c r="CD3" s="24"/>
      <c r="CE3" s="24"/>
      <c r="CF3" s="24"/>
      <c r="CG3" s="24"/>
      <c r="CH3" s="24"/>
      <c r="CI3" s="24"/>
      <c r="CJ3" s="24"/>
      <c r="CK3" s="24"/>
      <c r="CL3" s="24"/>
      <c r="CM3" s="24"/>
      <c r="CN3" s="24"/>
      <c r="CO3" s="24"/>
      <c r="CP3" s="24"/>
      <c r="CQ3" s="24"/>
      <c r="CR3" s="24"/>
      <c r="CS3" s="24"/>
      <c r="CT3" s="24"/>
      <c r="CU3" s="24"/>
      <c r="CV3" s="24"/>
      <c r="CW3" s="24"/>
      <c r="CX3" s="24"/>
      <c r="CY3" s="24"/>
      <c r="CZ3" s="24"/>
      <c r="DA3" s="24"/>
      <c r="DB3" s="24"/>
      <c r="DC3" s="24"/>
      <c r="DD3" s="24"/>
      <c r="DE3" s="24"/>
      <c r="DF3" s="24"/>
      <c r="DG3" s="24"/>
      <c r="DH3" s="24"/>
      <c r="DI3" s="24"/>
      <c r="DJ3" s="24"/>
      <c r="DK3" s="24"/>
      <c r="DL3" s="24"/>
      <c r="DM3" s="24"/>
      <c r="DN3" s="24"/>
      <c r="DO3" s="24"/>
      <c r="DP3" s="24"/>
      <c r="DQ3" s="24"/>
      <c r="DR3" s="24"/>
      <c r="DS3" s="24"/>
      <c r="DT3" s="24"/>
      <c r="DU3" s="24"/>
      <c r="DV3" s="24"/>
      <c r="DW3" s="24"/>
      <c r="DX3" s="24"/>
      <c r="DY3" s="24"/>
      <c r="DZ3" s="24"/>
      <c r="EA3" s="24"/>
      <c r="EB3" s="24"/>
      <c r="EC3" s="24"/>
      <c r="ED3" s="24"/>
      <c r="EE3" s="24"/>
      <c r="EF3" s="24"/>
      <c r="EG3" s="24"/>
      <c r="EH3" s="24"/>
      <c r="EI3" s="24"/>
      <c r="EJ3" s="24"/>
      <c r="EK3" s="24"/>
      <c r="EL3" s="24"/>
      <c r="EM3" s="24"/>
      <c r="EN3" s="24"/>
      <c r="EO3" s="24"/>
      <c r="EP3" s="24"/>
      <c r="EQ3" s="24"/>
      <c r="ER3" s="24"/>
      <c r="ES3" s="24"/>
      <c r="ET3" s="24"/>
      <c r="EU3" s="24"/>
      <c r="EV3" s="24"/>
      <c r="EW3" s="24"/>
      <c r="EX3" s="24"/>
      <c r="EY3" s="24"/>
      <c r="EZ3" s="24"/>
      <c r="FA3" s="24"/>
      <c r="FB3" s="24"/>
      <c r="FC3" s="24"/>
      <c r="FD3" s="24"/>
      <c r="FE3" s="24"/>
      <c r="FF3" s="24"/>
      <c r="FG3" s="24"/>
      <c r="FH3" s="24"/>
      <c r="FI3" s="24"/>
      <c r="FJ3" s="24"/>
      <c r="FK3" s="24"/>
      <c r="FL3" s="24"/>
      <c r="FM3" s="24"/>
      <c r="FN3" s="24"/>
      <c r="FO3" s="24"/>
      <c r="FP3" s="24"/>
      <c r="FQ3" s="24"/>
      <c r="FR3" s="24"/>
      <c r="FS3" s="24"/>
      <c r="FT3" s="24"/>
      <c r="FU3" s="24"/>
      <c r="FV3" s="24"/>
      <c r="FW3" s="24"/>
      <c r="FX3" s="24"/>
      <c r="FY3" s="24"/>
      <c r="FZ3" s="24"/>
      <c r="GA3" s="24"/>
      <c r="GB3" s="24"/>
      <c r="GC3" s="24"/>
      <c r="GD3" s="24"/>
      <c r="GE3" s="24"/>
      <c r="GF3" s="24"/>
      <c r="GG3" s="24"/>
      <c r="GH3" s="24"/>
      <c r="GI3" s="24"/>
      <c r="GJ3" s="24"/>
      <c r="GK3" s="24"/>
      <c r="GL3" s="24"/>
      <c r="GM3" s="24"/>
      <c r="GN3" s="24"/>
      <c r="GO3" s="24"/>
      <c r="GP3" s="24"/>
      <c r="GQ3" s="24"/>
      <c r="GR3" s="24"/>
      <c r="GS3" s="24"/>
      <c r="GT3" s="24"/>
      <c r="GU3" s="24"/>
      <c r="GV3" s="24"/>
      <c r="GW3" s="24"/>
      <c r="GX3" s="24"/>
    </row>
    <row r="4" ht="12.75" customHeight="1" s="26" customFormat="1">
      <c r="A4" s="94"/>
      <c r="B4" s="82"/>
      <c r="C4" s="85">
        <f>T11H!C4</f>
      </c>
      <c r="D4" s="85"/>
      <c r="E4" s="85">
        <f>T11H!E4</f>
      </c>
      <c r="F4" s="85"/>
      <c r="G4" s="85">
        <f>T11H!G4</f>
      </c>
      <c r="H4" s="85"/>
      <c r="I4" s="85" t="s">
        <v>11</v>
      </c>
      <c r="J4" s="86"/>
      <c r="K4" s="74"/>
      <c r="L4" s="71">
        <f>C4</f>
      </c>
      <c r="M4" s="70">
        <f>T11H!E4</f>
      </c>
      <c r="N4" s="70">
        <f>T11H!G4</f>
      </c>
      <c r="O4" s="70">
        <f>T11H!I4</f>
      </c>
      <c r="GY4" s="27"/>
      <c r="GZ4" s="27"/>
      <c r="HA4" s="27"/>
      <c r="HB4" s="27"/>
      <c r="HC4" s="27"/>
      <c r="HD4" s="27"/>
      <c r="HE4" s="27"/>
      <c r="HF4" s="27"/>
      <c r="HG4" s="27"/>
      <c r="HH4" s="27"/>
      <c r="HI4" s="27"/>
      <c r="HJ4" s="27"/>
      <c r="HK4" s="27"/>
      <c r="HL4" s="27"/>
      <c r="HM4" s="27"/>
      <c r="HN4" s="27"/>
      <c r="HO4" s="27"/>
      <c r="HP4" s="27"/>
      <c r="HQ4" s="27"/>
      <c r="HR4" s="27"/>
      <c r="HS4" s="27"/>
      <c r="HT4" s="27"/>
      <c r="HU4" s="27"/>
      <c r="HV4" s="27"/>
      <c r="HW4" s="27"/>
      <c r="HX4" s="27"/>
      <c r="HY4" s="27"/>
      <c r="HZ4" s="27"/>
      <c r="IA4" s="27"/>
      <c r="IB4" s="27"/>
      <c r="IC4" s="27"/>
      <c r="ID4" s="27"/>
      <c r="IE4" s="27"/>
      <c r="IF4" s="27"/>
      <c r="IG4" s="27"/>
      <c r="IH4" s="27"/>
      <c r="II4" s="27"/>
      <c r="IJ4" s="27"/>
      <c r="IK4" s="27"/>
      <c r="IL4" s="27"/>
      <c r="IM4" s="27"/>
      <c r="IN4" s="27"/>
      <c r="IO4" s="27"/>
      <c r="IP4" s="27"/>
      <c r="IQ4" s="27"/>
      <c r="IR4" s="27"/>
      <c r="IS4" s="27"/>
      <c r="IT4" s="27"/>
      <c r="IU4" s="27"/>
      <c r="IV4" s="27"/>
    </row>
    <row r="5" ht="48" customHeight="1" s="26" customFormat="1">
      <c r="A5" s="47"/>
      <c r="B5" s="44"/>
      <c r="C5" s="45" t="s">
        <v>12</v>
      </c>
      <c r="D5" s="72" t="s">
        <v>87</v>
      </c>
      <c r="E5" s="45" t="s">
        <v>12</v>
      </c>
      <c r="F5" s="72" t="s">
        <v>87</v>
      </c>
      <c r="G5" s="45" t="s">
        <v>12</v>
      </c>
      <c r="H5" s="72" t="s">
        <v>87</v>
      </c>
      <c r="I5" s="45" t="s">
        <v>12</v>
      </c>
      <c r="J5" s="73" t="s">
        <v>87</v>
      </c>
      <c r="K5" s="74"/>
      <c r="L5" s="24"/>
      <c r="GY5" s="27"/>
      <c r="GZ5" s="27"/>
      <c r="HA5" s="27"/>
      <c r="HB5" s="27"/>
      <c r="HC5" s="27"/>
      <c r="HD5" s="27"/>
      <c r="HE5" s="27"/>
      <c r="HF5" s="27"/>
      <c r="HG5" s="27"/>
      <c r="HH5" s="27"/>
      <c r="HI5" s="27"/>
      <c r="HJ5" s="27"/>
      <c r="HK5" s="27"/>
      <c r="HL5" s="27"/>
      <c r="HM5" s="27"/>
      <c r="HN5" s="27"/>
      <c r="HO5" s="27"/>
      <c r="HP5" s="27"/>
      <c r="HQ5" s="27"/>
      <c r="HR5" s="27"/>
      <c r="HS5" s="27"/>
      <c r="HT5" s="27"/>
      <c r="HU5" s="27"/>
      <c r="HV5" s="27"/>
      <c r="HW5" s="27"/>
      <c r="HX5" s="27"/>
      <c r="HY5" s="27"/>
      <c r="HZ5" s="27"/>
      <c r="IA5" s="27"/>
      <c r="IB5" s="27"/>
      <c r="IC5" s="27"/>
      <c r="ID5" s="27"/>
      <c r="IE5" s="27"/>
      <c r="IF5" s="27"/>
      <c r="IG5" s="27"/>
      <c r="IH5" s="27"/>
      <c r="II5" s="27"/>
      <c r="IJ5" s="27"/>
      <c r="IK5" s="27"/>
      <c r="IL5" s="27"/>
      <c r="IM5" s="27"/>
      <c r="IN5" s="27"/>
      <c r="IO5" s="27"/>
      <c r="IP5" s="27"/>
      <c r="IQ5" s="27"/>
      <c r="IR5" s="27"/>
      <c r="IS5" s="27"/>
      <c r="IT5" s="27"/>
      <c r="IU5" s="27"/>
      <c r="IV5" s="27"/>
    </row>
    <row r="6" ht="12" customHeight="1">
      <c r="A6" s="52">
        <v>1</v>
      </c>
      <c r="B6" s="53" t="s">
        <v>14</v>
      </c>
      <c r="C6" s="54">
        <v>216.36</v>
      </c>
      <c r="D6" s="54">
        <f>IFERROR(C6/L6*100,0)</f>
      </c>
      <c r="E6" s="54">
        <v>37.9</v>
      </c>
      <c r="F6" s="54">
        <f>IFERROR(E6/M6*100,0)</f>
      </c>
      <c r="G6" s="54">
        <v>53.06</v>
      </c>
      <c r="H6" s="54">
        <f>IFERROR(G6/N6*100,0)</f>
      </c>
      <c r="I6" s="55">
        <v>63.46</v>
      </c>
      <c r="J6" s="54">
        <f>IFERROR(I6/O6*100,0)</f>
      </c>
      <c r="K6" s="74"/>
      <c r="L6" s="1">
        <v>1495.932</v>
      </c>
      <c r="M6" s="1">
        <v>0.393934</v>
      </c>
      <c r="N6" s="1">
        <v>5224.02</v>
      </c>
      <c r="O6" s="1">
        <v>5907.06</v>
      </c>
    </row>
    <row r="7" ht="12" customHeight="1">
      <c r="A7" s="52">
        <v>2</v>
      </c>
      <c r="B7" s="53" t="s">
        <v>15</v>
      </c>
      <c r="C7" s="54">
        <v>320.05</v>
      </c>
      <c r="D7" s="54">
        <f ref="D7:D53" t="shared" si="0">IFERROR(C7/L7*100,0)</f>
      </c>
      <c r="E7" s="54">
        <v>295.34</v>
      </c>
      <c r="F7" s="54">
        <f ref="F7:F53" t="shared" si="1">IFERROR(E7/M7*100,0)</f>
      </c>
      <c r="G7" s="54">
        <v>345.43</v>
      </c>
      <c r="H7" s="54">
        <f ref="H7:H53" t="shared" si="2">IFERROR(G7/N7*100,0)</f>
      </c>
      <c r="I7" s="55">
        <v>327.1</v>
      </c>
      <c r="J7" s="54">
        <f ref="J7:J53" t="shared" si="3">IFERROR(I7/O7*100,0)</f>
      </c>
      <c r="K7" s="74"/>
      <c r="L7" s="1">
        <v>301.0452</v>
      </c>
      <c r="M7" s="1">
        <v>0.117726</v>
      </c>
      <c r="N7" s="1">
        <v>3215.05</v>
      </c>
      <c r="O7" s="1">
        <v>3258.74</v>
      </c>
    </row>
    <row r="8">
      <c r="A8" s="52">
        <v>3</v>
      </c>
      <c r="B8" s="53" t="s">
        <v>16</v>
      </c>
      <c r="C8" s="54">
        <v>1.37</v>
      </c>
      <c r="D8" s="54">
        <f t="shared" si="0"/>
      </c>
      <c r="E8" s="54">
        <v>1.65</v>
      </c>
      <c r="F8" s="54">
        <f t="shared" si="1"/>
      </c>
      <c r="G8" s="54">
        <v>0</v>
      </c>
      <c r="H8" s="54">
        <f t="shared" si="2"/>
      </c>
      <c r="I8" s="55">
        <v>2.64</v>
      </c>
      <c r="J8" s="54">
        <f t="shared" si="3"/>
      </c>
      <c r="K8" s="74"/>
      <c r="L8" s="1">
        <v>0</v>
      </c>
      <c r="M8" s="1">
        <v>0</v>
      </c>
      <c r="N8" s="1">
        <v>471.4</v>
      </c>
      <c r="O8" s="1">
        <v>606.24</v>
      </c>
    </row>
    <row r="9">
      <c r="A9" s="52">
        <v>4</v>
      </c>
      <c r="B9" s="53" t="s">
        <v>17</v>
      </c>
      <c r="C9" s="54">
        <v>107.62</v>
      </c>
      <c r="D9" s="54">
        <f t="shared" si="0"/>
      </c>
      <c r="E9" s="54">
        <v>221.51</v>
      </c>
      <c r="F9" s="54">
        <f t="shared" si="1"/>
      </c>
      <c r="G9" s="54">
        <v>58.48</v>
      </c>
      <c r="H9" s="54">
        <f t="shared" si="2"/>
      </c>
      <c r="I9" s="55">
        <v>57.49</v>
      </c>
      <c r="J9" s="54">
        <f t="shared" si="3"/>
      </c>
      <c r="K9" s="74"/>
      <c r="L9" s="1">
        <v>800.1723</v>
      </c>
      <c r="M9" s="1">
        <v>0.392716</v>
      </c>
      <c r="N9" s="1">
        <v>3528.24</v>
      </c>
      <c r="O9" s="1">
        <v>3518.51</v>
      </c>
    </row>
    <row r="10">
      <c r="A10" s="52">
        <v>5</v>
      </c>
      <c r="B10" s="53" t="s">
        <v>18</v>
      </c>
      <c r="C10" s="54">
        <v>818.02</v>
      </c>
      <c r="D10" s="54">
        <f t="shared" si="0"/>
      </c>
      <c r="E10" s="54">
        <v>734.81</v>
      </c>
      <c r="F10" s="54">
        <f t="shared" si="1"/>
      </c>
      <c r="G10" s="54">
        <v>702.44</v>
      </c>
      <c r="H10" s="54">
        <f t="shared" si="2"/>
      </c>
      <c r="I10" s="55">
        <v>656.43</v>
      </c>
      <c r="J10" s="54">
        <f t="shared" si="3"/>
      </c>
      <c r="K10" s="74"/>
      <c r="L10" s="1">
        <v>1757.71</v>
      </c>
      <c r="M10" s="1">
        <v>0.167872</v>
      </c>
      <c r="N10" s="1">
        <v>1686.91</v>
      </c>
      <c r="O10" s="1">
        <v>1768.12</v>
      </c>
    </row>
    <row r="11">
      <c r="A11" s="52">
        <v>6</v>
      </c>
      <c r="B11" s="53" t="s">
        <v>19</v>
      </c>
      <c r="C11" s="54">
        <v>4.39</v>
      </c>
      <c r="D11" s="54">
        <f t="shared" si="0"/>
      </c>
      <c r="E11" s="54">
        <v>168.49</v>
      </c>
      <c r="F11" s="54">
        <f t="shared" si="1"/>
      </c>
      <c r="G11" s="54">
        <v>100.94</v>
      </c>
      <c r="H11" s="54">
        <f t="shared" si="2"/>
      </c>
      <c r="I11" s="55">
        <v>102.65</v>
      </c>
      <c r="J11" s="54">
        <f t="shared" si="3"/>
      </c>
      <c r="K11" s="74"/>
      <c r="L11" s="1">
        <v>563.4322</v>
      </c>
      <c r="M11" s="1">
        <v>0.20359</v>
      </c>
      <c r="N11" s="1">
        <v>2939.24</v>
      </c>
      <c r="O11" s="1">
        <v>3024.39</v>
      </c>
    </row>
    <row r="12">
      <c r="A12" s="52">
        <v>7</v>
      </c>
      <c r="B12" s="53" t="s">
        <v>20</v>
      </c>
      <c r="C12" s="54">
        <v>67.78</v>
      </c>
      <c r="D12" s="54">
        <f t="shared" si="0"/>
      </c>
      <c r="E12" s="54">
        <v>0</v>
      </c>
      <c r="F12" s="54">
        <f t="shared" si="1"/>
      </c>
      <c r="G12" s="54">
        <v>2.28</v>
      </c>
      <c r="H12" s="54">
        <f t="shared" si="2"/>
      </c>
      <c r="I12" s="55">
        <v>2.41</v>
      </c>
      <c r="J12" s="54">
        <f t="shared" si="3"/>
      </c>
      <c r="K12" s="74"/>
      <c r="L12" s="1">
        <v>294.53</v>
      </c>
      <c r="M12" s="1">
        <v>0</v>
      </c>
      <c r="N12" s="1">
        <v>296.98</v>
      </c>
      <c r="O12" s="1">
        <v>362.43</v>
      </c>
    </row>
    <row r="13">
      <c r="A13" s="52">
        <v>8</v>
      </c>
      <c r="B13" s="53" t="s">
        <v>21</v>
      </c>
      <c r="C13" s="54">
        <v>1.3</v>
      </c>
      <c r="D13" s="54">
        <f t="shared" si="0"/>
      </c>
      <c r="E13" s="54">
        <v>0.62</v>
      </c>
      <c r="F13" s="54">
        <f t="shared" si="1"/>
      </c>
      <c r="G13" s="54">
        <v>0.49</v>
      </c>
      <c r="H13" s="54">
        <f t="shared" si="2"/>
      </c>
      <c r="I13" s="55">
        <v>0.92</v>
      </c>
      <c r="J13" s="54">
        <f t="shared" si="3"/>
      </c>
      <c r="K13" s="74"/>
      <c r="L13" s="1">
        <v>85.5668</v>
      </c>
      <c r="M13" s="1">
        <v>0.006171</v>
      </c>
      <c r="N13" s="1">
        <v>50</v>
      </c>
      <c r="O13" s="1">
        <v>112.36</v>
      </c>
    </row>
    <row r="14">
      <c r="A14" s="52">
        <v>9</v>
      </c>
      <c r="B14" s="53" t="s">
        <v>22</v>
      </c>
      <c r="C14" s="54">
        <v>691.94</v>
      </c>
      <c r="D14" s="54">
        <f t="shared" si="0"/>
      </c>
      <c r="E14" s="54">
        <v>778.14</v>
      </c>
      <c r="F14" s="54">
        <f t="shared" si="1"/>
      </c>
      <c r="G14" s="54">
        <v>837.34</v>
      </c>
      <c r="H14" s="54">
        <f t="shared" si="2"/>
      </c>
      <c r="I14" s="55">
        <v>777.37</v>
      </c>
      <c r="J14" s="54">
        <f t="shared" si="3"/>
      </c>
      <c r="K14" s="74"/>
      <c r="L14" s="1">
        <v>2523.0683</v>
      </c>
      <c r="M14" s="1">
        <v>0.233782</v>
      </c>
      <c r="N14" s="1">
        <v>6393.63</v>
      </c>
      <c r="O14" s="1">
        <v>6844.18</v>
      </c>
    </row>
    <row r="15">
      <c r="A15" s="52">
        <v>10</v>
      </c>
      <c r="B15" s="53" t="s">
        <v>23</v>
      </c>
      <c r="C15" s="54">
        <v>0</v>
      </c>
      <c r="D15" s="54">
        <f t="shared" si="0"/>
      </c>
      <c r="E15" s="54">
        <v>0</v>
      </c>
      <c r="F15" s="54">
        <f t="shared" si="1"/>
      </c>
      <c r="G15" s="54">
        <v>0</v>
      </c>
      <c r="H15" s="54">
        <f t="shared" si="2"/>
      </c>
      <c r="I15" s="55">
        <v>0</v>
      </c>
      <c r="J15" s="54">
        <f t="shared" si="3"/>
      </c>
      <c r="K15" s="74"/>
      <c r="L15" s="1">
        <v>0</v>
      </c>
      <c r="M15" s="1">
        <v>0</v>
      </c>
      <c r="N15" s="1">
        <v>0</v>
      </c>
      <c r="O15" s="1">
        <v>0</v>
      </c>
    </row>
    <row r="16">
      <c r="A16" s="52">
        <v>11</v>
      </c>
      <c r="B16" s="53" t="s">
        <v>24</v>
      </c>
      <c r="C16" s="54">
        <v>70.35</v>
      </c>
      <c r="D16" s="54">
        <f t="shared" si="0"/>
      </c>
      <c r="E16" s="54">
        <v>28.26</v>
      </c>
      <c r="F16" s="54">
        <f t="shared" si="1"/>
      </c>
      <c r="G16" s="54">
        <v>166.15</v>
      </c>
      <c r="H16" s="54">
        <f t="shared" si="2"/>
      </c>
      <c r="I16" s="55">
        <v>167.66</v>
      </c>
      <c r="J16" s="54">
        <f t="shared" si="3"/>
      </c>
      <c r="K16" s="74"/>
      <c r="L16" s="1">
        <v>13373.74</v>
      </c>
      <c r="M16" s="1">
        <v>0.345176</v>
      </c>
      <c r="N16" s="1">
        <v>28186.12</v>
      </c>
      <c r="O16" s="1">
        <v>29875.69</v>
      </c>
    </row>
    <row r="17">
      <c r="A17" s="52">
        <v>12</v>
      </c>
      <c r="B17" s="53" t="s">
        <v>25</v>
      </c>
      <c r="C17" s="54">
        <v>0</v>
      </c>
      <c r="D17" s="54">
        <f t="shared" si="0"/>
      </c>
      <c r="E17" s="54">
        <v>0</v>
      </c>
      <c r="F17" s="54">
        <f t="shared" si="1"/>
      </c>
      <c r="G17" s="54">
        <v>76.76</v>
      </c>
      <c r="H17" s="54">
        <f t="shared" si="2"/>
      </c>
      <c r="I17" s="55">
        <v>13.65</v>
      </c>
      <c r="J17" s="54">
        <f t="shared" si="3"/>
      </c>
      <c r="K17" s="74"/>
      <c r="L17" s="1">
        <v>148.959</v>
      </c>
      <c r="M17" s="1">
        <v>0</v>
      </c>
      <c r="N17" s="1">
        <v>2527.79</v>
      </c>
      <c r="O17" s="1">
        <v>2485.89</v>
      </c>
    </row>
    <row r="18">
      <c r="A18" s="52">
        <v>13</v>
      </c>
      <c r="B18" s="53" t="s">
        <v>26</v>
      </c>
      <c r="C18" s="54">
        <v>0</v>
      </c>
      <c r="D18" s="54">
        <f t="shared" si="0"/>
      </c>
      <c r="E18" s="54">
        <v>0</v>
      </c>
      <c r="F18" s="54">
        <f t="shared" si="1"/>
      </c>
      <c r="G18" s="54">
        <v>436.04</v>
      </c>
      <c r="H18" s="54">
        <f t="shared" si="2"/>
      </c>
      <c r="I18" s="55">
        <v>428.68</v>
      </c>
      <c r="J18" s="54">
        <f t="shared" si="3"/>
      </c>
      <c r="K18" s="74"/>
      <c r="L18" s="1">
        <v>3812.6128</v>
      </c>
      <c r="M18" s="1">
        <v>0</v>
      </c>
      <c r="N18" s="1">
        <v>1478.23</v>
      </c>
      <c r="O18" s="1">
        <v>2071.95</v>
      </c>
    </row>
    <row r="19" ht="13.5" s="7" customFormat="1">
      <c r="A19" s="17"/>
      <c r="B19" s="5" t="s">
        <v>27</v>
      </c>
      <c r="C19" s="6">
        <f>SUM(C6:C18)</f>
      </c>
      <c r="D19" s="6">
        <f t="shared" si="0"/>
      </c>
      <c r="E19" s="6">
        <f>SUM(E6:E18)</f>
      </c>
      <c r="F19" s="6">
        <f t="shared" si="1"/>
      </c>
      <c r="G19" s="6">
        <f>SUM(G6:G18)</f>
      </c>
      <c r="H19" s="6">
        <f t="shared" si="2"/>
      </c>
      <c r="I19" s="6">
        <f>SUM(I6:I18)</f>
      </c>
      <c r="J19" s="6">
        <f t="shared" si="3"/>
      </c>
      <c r="K19" s="74"/>
      <c r="L19" s="6">
        <f>SUM(L6:L18)</f>
      </c>
      <c r="M19" s="6">
        <f>SUM(M6:M18)</f>
      </c>
      <c r="N19" s="6">
        <f>SUM(N6:N18)</f>
      </c>
      <c r="O19" s="6">
        <f>SUM(O6:O18)</f>
      </c>
      <c r="HE19" s="8"/>
      <c r="HF19" s="8"/>
      <c r="HG19" s="8"/>
      <c r="HH19" s="8"/>
      <c r="HI19" s="8"/>
      <c r="HJ19" s="8"/>
      <c r="HK19" s="8"/>
      <c r="HL19" s="8"/>
      <c r="HM19" s="8"/>
      <c r="HN19" s="8"/>
      <c r="HO19" s="8"/>
      <c r="HP19" s="8"/>
      <c r="HQ19" s="8"/>
      <c r="HR19" s="8"/>
      <c r="HS19" s="8"/>
      <c r="HT19" s="8"/>
      <c r="HU19" s="8"/>
      <c r="HV19" s="8"/>
      <c r="HW19" s="8"/>
      <c r="HX19" s="8"/>
      <c r="HY19" s="8"/>
      <c r="HZ19" s="8"/>
      <c r="IA19" s="8"/>
      <c r="IB19" s="8"/>
      <c r="IC19" s="8"/>
      <c r="ID19" s="8"/>
      <c r="IE19" s="8"/>
      <c r="IF19" s="8"/>
      <c r="IG19" s="8"/>
      <c r="IH19" s="8"/>
      <c r="II19" s="8"/>
      <c r="IJ19" s="8"/>
      <c r="IK19" s="8"/>
      <c r="IL19" s="8"/>
      <c r="IM19" s="8"/>
      <c r="IN19" s="8"/>
      <c r="IO19" s="8"/>
      <c r="IP19" s="8"/>
      <c r="IQ19" s="8"/>
      <c r="IR19" s="8"/>
      <c r="IS19" s="8"/>
      <c r="IT19" s="8"/>
      <c r="IU19" s="8"/>
      <c r="IV19" s="8"/>
    </row>
    <row r="20">
      <c r="A20" s="52">
        <v>14</v>
      </c>
      <c r="B20" s="53" t="s">
        <v>28</v>
      </c>
      <c r="C20" s="54">
        <v>37.11</v>
      </c>
      <c r="D20" s="54">
        <f t="shared" si="0"/>
      </c>
      <c r="E20" s="54">
        <v>17.36</v>
      </c>
      <c r="F20" s="54">
        <f t="shared" si="1"/>
      </c>
      <c r="G20" s="54">
        <v>15.52</v>
      </c>
      <c r="H20" s="54">
        <f t="shared" si="2"/>
      </c>
      <c r="I20" s="55">
        <v>11.44</v>
      </c>
      <c r="J20" s="54">
        <f t="shared" si="3"/>
      </c>
      <c r="K20" s="74"/>
      <c r="L20" s="1">
        <v>2362.689</v>
      </c>
      <c r="M20" s="1">
        <v>0</v>
      </c>
      <c r="N20" s="1">
        <v>2504.58</v>
      </c>
      <c r="O20" s="1">
        <v>2591.05</v>
      </c>
    </row>
    <row r="21">
      <c r="A21" s="52">
        <v>15</v>
      </c>
      <c r="B21" s="53" t="s">
        <v>29</v>
      </c>
      <c r="C21" s="54">
        <v>0</v>
      </c>
      <c r="D21" s="54">
        <f t="shared" si="0"/>
      </c>
      <c r="E21" s="54">
        <v>0</v>
      </c>
      <c r="F21" s="54">
        <f t="shared" si="1"/>
      </c>
      <c r="G21" s="54">
        <v>23.12</v>
      </c>
      <c r="H21" s="54">
        <f t="shared" si="2"/>
      </c>
      <c r="I21" s="55">
        <v>0</v>
      </c>
      <c r="J21" s="54">
        <f t="shared" si="3"/>
      </c>
      <c r="K21" s="74"/>
      <c r="L21" s="1">
        <v>196.0401</v>
      </c>
      <c r="M21" s="1">
        <v>0</v>
      </c>
      <c r="N21" s="1">
        <v>537.61</v>
      </c>
      <c r="O21" s="1">
        <v>689.35</v>
      </c>
    </row>
    <row r="22">
      <c r="A22" s="52">
        <v>16</v>
      </c>
      <c r="B22" s="53" t="s">
        <v>30</v>
      </c>
      <c r="C22" s="54">
        <v>0</v>
      </c>
      <c r="D22" s="54">
        <f t="shared" si="0"/>
      </c>
      <c r="E22" s="54">
        <v>0</v>
      </c>
      <c r="F22" s="54">
        <f t="shared" si="1"/>
      </c>
      <c r="G22" s="54">
        <v>2.19</v>
      </c>
      <c r="H22" s="54">
        <f t="shared" si="2"/>
      </c>
      <c r="I22" s="55">
        <v>2.19</v>
      </c>
      <c r="J22" s="54">
        <f t="shared" si="3"/>
      </c>
      <c r="K22" s="74"/>
      <c r="L22" s="1">
        <v>0</v>
      </c>
      <c r="M22" s="1">
        <v>0</v>
      </c>
      <c r="N22" s="1">
        <v>15.66</v>
      </c>
      <c r="O22" s="1">
        <v>11.87</v>
      </c>
    </row>
    <row r="23">
      <c r="A23" s="52">
        <v>17</v>
      </c>
      <c r="B23" s="53" t="s">
        <v>31</v>
      </c>
      <c r="C23" s="54">
        <v>0</v>
      </c>
      <c r="D23" s="54">
        <f t="shared" si="0"/>
      </c>
      <c r="E23" s="54">
        <v>2.18</v>
      </c>
      <c r="F23" s="54">
        <f t="shared" si="1"/>
      </c>
      <c r="G23" s="54">
        <v>3.42</v>
      </c>
      <c r="H23" s="54">
        <f t="shared" si="2"/>
      </c>
      <c r="I23" s="55">
        <v>3.74</v>
      </c>
      <c r="J23" s="54">
        <f t="shared" si="3"/>
      </c>
      <c r="K23" s="74"/>
      <c r="L23" s="1">
        <v>123.036735376</v>
      </c>
      <c r="M23" s="1">
        <v>0.005386</v>
      </c>
      <c r="N23" s="1">
        <v>58.01</v>
      </c>
      <c r="O23" s="1">
        <v>47.13</v>
      </c>
    </row>
    <row r="24">
      <c r="A24" s="52">
        <v>18</v>
      </c>
      <c r="B24" s="53" t="s">
        <v>32</v>
      </c>
      <c r="C24" s="54">
        <v>0</v>
      </c>
      <c r="D24" s="54">
        <f t="shared" si="0"/>
      </c>
      <c r="E24" s="54">
        <v>0</v>
      </c>
      <c r="F24" s="54">
        <f t="shared" si="1"/>
      </c>
      <c r="G24" s="54">
        <v>9.03</v>
      </c>
      <c r="H24" s="54">
        <f t="shared" si="2"/>
      </c>
      <c r="I24" s="55">
        <v>9.04</v>
      </c>
      <c r="J24" s="54">
        <f t="shared" si="3"/>
      </c>
      <c r="K24" s="74"/>
      <c r="L24" s="1">
        <v>66.6836</v>
      </c>
      <c r="M24" s="1">
        <v>0.009013</v>
      </c>
      <c r="N24" s="1">
        <v>81.76</v>
      </c>
      <c r="O24" s="1">
        <v>90.41</v>
      </c>
    </row>
    <row r="25">
      <c r="A25" s="52">
        <v>19</v>
      </c>
      <c r="B25" s="53" t="s">
        <v>33</v>
      </c>
      <c r="C25" s="54">
        <v>87.91</v>
      </c>
      <c r="D25" s="54">
        <f t="shared" si="0"/>
      </c>
      <c r="E25" s="54">
        <v>90.13</v>
      </c>
      <c r="F25" s="54">
        <f t="shared" si="1"/>
      </c>
      <c r="G25" s="54">
        <v>23.98</v>
      </c>
      <c r="H25" s="54">
        <f t="shared" si="2"/>
      </c>
      <c r="I25" s="55">
        <v>30.69</v>
      </c>
      <c r="J25" s="54">
        <f t="shared" si="3"/>
      </c>
      <c r="K25" s="74"/>
      <c r="L25" s="1">
        <v>4884.481533</v>
      </c>
      <c r="M25" s="1">
        <v>0</v>
      </c>
      <c r="N25" s="1">
        <v>6265.3</v>
      </c>
      <c r="O25" s="1">
        <v>5952.19</v>
      </c>
    </row>
    <row r="26">
      <c r="A26" s="52">
        <v>20</v>
      </c>
      <c r="B26" s="53" t="s">
        <v>34</v>
      </c>
      <c r="C26" s="54">
        <v>0</v>
      </c>
      <c r="D26" s="54">
        <f t="shared" si="0"/>
      </c>
      <c r="E26" s="54">
        <v>0</v>
      </c>
      <c r="F26" s="54">
        <f t="shared" si="1"/>
      </c>
      <c r="G26" s="54">
        <v>107.98</v>
      </c>
      <c r="H26" s="54">
        <f t="shared" si="2"/>
      </c>
      <c r="I26" s="55">
        <v>105.33</v>
      </c>
      <c r="J26" s="54">
        <f t="shared" si="3"/>
      </c>
      <c r="K26" s="74"/>
      <c r="L26" s="1">
        <v>3490.022796</v>
      </c>
      <c r="M26" s="1">
        <v>0.599987</v>
      </c>
      <c r="N26" s="1">
        <v>3721.5</v>
      </c>
      <c r="O26" s="1">
        <v>3894.67</v>
      </c>
    </row>
    <row r="27">
      <c r="A27" s="52">
        <v>21</v>
      </c>
      <c r="B27" s="53" t="s">
        <v>35</v>
      </c>
      <c r="C27" s="54">
        <v>213.27</v>
      </c>
      <c r="D27" s="54">
        <f t="shared" si="0"/>
      </c>
      <c r="E27" s="54">
        <v>87.93</v>
      </c>
      <c r="F27" s="54">
        <f t="shared" si="1"/>
      </c>
      <c r="G27" s="54">
        <v>51.0159686</v>
      </c>
      <c r="H27" s="54">
        <f t="shared" si="2"/>
      </c>
      <c r="I27" s="55">
        <v>43.08</v>
      </c>
      <c r="J27" s="54">
        <f t="shared" si="3"/>
      </c>
      <c r="K27" s="74"/>
      <c r="L27" s="1">
        <v>807.821645</v>
      </c>
      <c r="M27" s="1">
        <v>0</v>
      </c>
      <c r="N27" s="1">
        <v>998.75</v>
      </c>
      <c r="O27" s="1">
        <v>1169.13</v>
      </c>
    </row>
    <row r="28">
      <c r="A28" s="52">
        <v>22</v>
      </c>
      <c r="B28" s="53" t="s">
        <v>36</v>
      </c>
      <c r="C28" s="54">
        <v>0</v>
      </c>
      <c r="D28" s="54">
        <f t="shared" si="0"/>
      </c>
      <c r="E28" s="54">
        <v>0</v>
      </c>
      <c r="F28" s="54">
        <f t="shared" si="1"/>
      </c>
      <c r="G28" s="54">
        <v>9.77</v>
      </c>
      <c r="H28" s="54">
        <f t="shared" si="2"/>
      </c>
      <c r="I28" s="55">
        <v>8.69</v>
      </c>
      <c r="J28" s="54">
        <f t="shared" si="3"/>
      </c>
      <c r="K28" s="74"/>
      <c r="L28" s="1">
        <v>0</v>
      </c>
      <c r="M28" s="1">
        <v>0.0409</v>
      </c>
      <c r="N28" s="1">
        <v>640.48</v>
      </c>
      <c r="O28" s="1">
        <v>718.41</v>
      </c>
    </row>
    <row r="29">
      <c r="A29" s="52">
        <v>23</v>
      </c>
      <c r="B29" s="53" t="s">
        <v>37</v>
      </c>
      <c r="C29" s="54">
        <v>0</v>
      </c>
      <c r="D29" s="54">
        <f t="shared" si="0"/>
      </c>
      <c r="E29" s="54">
        <v>0</v>
      </c>
      <c r="F29" s="54">
        <f t="shared" si="1"/>
      </c>
      <c r="G29" s="54">
        <v>0</v>
      </c>
      <c r="H29" s="54">
        <f t="shared" si="2"/>
      </c>
      <c r="I29" s="55">
        <v>18.27</v>
      </c>
      <c r="J29" s="54">
        <f t="shared" si="3"/>
      </c>
      <c r="K29" s="74"/>
      <c r="L29" s="1">
        <v>1127.8851</v>
      </c>
      <c r="M29" s="1">
        <v>0.111784</v>
      </c>
      <c r="N29" s="1">
        <v>927.35</v>
      </c>
      <c r="O29" s="1">
        <v>1126.78</v>
      </c>
    </row>
    <row r="30">
      <c r="A30" s="52">
        <v>24</v>
      </c>
      <c r="B30" s="53" t="s">
        <v>38</v>
      </c>
      <c r="C30" s="54">
        <v>31.07</v>
      </c>
      <c r="D30" s="54">
        <f t="shared" si="0"/>
      </c>
      <c r="E30" s="54">
        <v>1.92</v>
      </c>
      <c r="F30" s="54">
        <f t="shared" si="1"/>
      </c>
      <c r="G30" s="54">
        <v>0.07</v>
      </c>
      <c r="H30" s="54">
        <f t="shared" si="2"/>
      </c>
      <c r="I30" s="55">
        <v>1.84</v>
      </c>
      <c r="J30" s="54">
        <f t="shared" si="3"/>
      </c>
      <c r="K30" s="74"/>
      <c r="L30" s="1">
        <v>37.5336</v>
      </c>
      <c r="M30" s="1">
        <v>0</v>
      </c>
      <c r="N30" s="1">
        <v>28.77</v>
      </c>
      <c r="O30" s="1">
        <v>26.7</v>
      </c>
    </row>
    <row r="31">
      <c r="A31" s="52">
        <v>25</v>
      </c>
      <c r="B31" s="53" t="s">
        <v>39</v>
      </c>
      <c r="C31" s="54">
        <v>11.21</v>
      </c>
      <c r="D31" s="54">
        <f t="shared" si="0"/>
      </c>
      <c r="E31" s="54">
        <v>7.12</v>
      </c>
      <c r="F31" s="54">
        <f t="shared" si="1"/>
      </c>
      <c r="G31" s="54">
        <v>0</v>
      </c>
      <c r="H31" s="54">
        <f t="shared" si="2"/>
      </c>
      <c r="I31" s="55">
        <v>5.53</v>
      </c>
      <c r="J31" s="54">
        <f t="shared" si="3"/>
      </c>
      <c r="K31" s="74"/>
      <c r="L31" s="1">
        <v>179.1434</v>
      </c>
      <c r="M31" s="1">
        <v>0.020713</v>
      </c>
      <c r="N31" s="1">
        <v>140.21</v>
      </c>
      <c r="O31" s="1">
        <v>174.03</v>
      </c>
    </row>
    <row r="32">
      <c r="A32" s="52">
        <v>26</v>
      </c>
      <c r="B32" s="53" t="s">
        <v>40</v>
      </c>
      <c r="C32" s="54">
        <v>0</v>
      </c>
      <c r="D32" s="54">
        <f t="shared" si="0"/>
      </c>
      <c r="E32" s="54">
        <v>0</v>
      </c>
      <c r="F32" s="54">
        <f t="shared" si="1"/>
      </c>
      <c r="G32" s="54">
        <v>1.25</v>
      </c>
      <c r="H32" s="54">
        <f t="shared" si="2"/>
      </c>
      <c r="I32" s="55">
        <v>1.32</v>
      </c>
      <c r="J32" s="54">
        <f t="shared" si="3"/>
      </c>
      <c r="K32" s="74"/>
      <c r="L32" s="1">
        <v>0</v>
      </c>
      <c r="M32" s="1">
        <v>0</v>
      </c>
      <c r="N32" s="1">
        <v>8</v>
      </c>
      <c r="O32" s="1">
        <v>7.61</v>
      </c>
    </row>
    <row r="33">
      <c r="A33" s="52">
        <v>27</v>
      </c>
      <c r="B33" s="53" t="s">
        <v>41</v>
      </c>
      <c r="C33" s="54">
        <v>0</v>
      </c>
      <c r="D33" s="54">
        <f t="shared" si="0"/>
      </c>
      <c r="E33" s="54">
        <v>0</v>
      </c>
      <c r="F33" s="54">
        <f t="shared" si="1"/>
      </c>
      <c r="G33" s="54">
        <v>35.72</v>
      </c>
      <c r="H33" s="54">
        <f t="shared" si="2"/>
      </c>
      <c r="I33" s="55">
        <v>19.52</v>
      </c>
      <c r="J33" s="54">
        <f t="shared" si="3"/>
      </c>
      <c r="K33" s="74"/>
      <c r="L33" s="1">
        <v>982.283572</v>
      </c>
      <c r="M33" s="1">
        <v>0.098368</v>
      </c>
      <c r="N33" s="1">
        <v>978.25</v>
      </c>
      <c r="O33" s="1">
        <v>976.32</v>
      </c>
    </row>
    <row r="34">
      <c r="A34" s="52">
        <v>28</v>
      </c>
      <c r="B34" s="53" t="s">
        <v>42</v>
      </c>
      <c r="C34" s="54">
        <v>0</v>
      </c>
      <c r="D34" s="54">
        <f t="shared" si="0"/>
      </c>
      <c r="E34" s="54">
        <v>0</v>
      </c>
      <c r="F34" s="54">
        <f t="shared" si="1"/>
      </c>
      <c r="G34" s="54">
        <v>1.08</v>
      </c>
      <c r="H34" s="54">
        <f t="shared" si="2"/>
      </c>
      <c r="I34" s="55">
        <v>1.08</v>
      </c>
      <c r="J34" s="54">
        <f t="shared" si="3"/>
      </c>
      <c r="K34" s="74"/>
      <c r="L34" s="1">
        <v>0</v>
      </c>
      <c r="M34" s="1">
        <v>0</v>
      </c>
      <c r="N34" s="1">
        <v>4.9</v>
      </c>
      <c r="O34" s="1">
        <v>4.38</v>
      </c>
    </row>
    <row r="35">
      <c r="A35" s="52">
        <v>29</v>
      </c>
      <c r="B35" s="53" t="s">
        <v>43</v>
      </c>
      <c r="C35" s="54">
        <v>0</v>
      </c>
      <c r="D35" s="54">
        <f t="shared" si="0"/>
      </c>
      <c r="E35" s="54">
        <v>0</v>
      </c>
      <c r="F35" s="54">
        <f t="shared" si="1"/>
      </c>
      <c r="G35" s="54">
        <v>0.11</v>
      </c>
      <c r="H35" s="54">
        <f t="shared" si="2"/>
      </c>
      <c r="I35" s="55">
        <v>0.63</v>
      </c>
      <c r="J35" s="54">
        <f t="shared" si="3"/>
      </c>
      <c r="K35" s="74"/>
      <c r="L35" s="1">
        <v>62.7548</v>
      </c>
      <c r="M35" s="1">
        <v>0.005218</v>
      </c>
      <c r="N35" s="1">
        <v>40.12</v>
      </c>
      <c r="O35" s="1">
        <v>137.68</v>
      </c>
    </row>
    <row r="36">
      <c r="A36" s="52">
        <v>30</v>
      </c>
      <c r="B36" s="53" t="s">
        <v>44</v>
      </c>
      <c r="C36" s="54">
        <v>0</v>
      </c>
      <c r="D36" s="54">
        <f t="shared" si="0"/>
      </c>
      <c r="E36" s="54">
        <v>0</v>
      </c>
      <c r="F36" s="54">
        <f t="shared" si="1"/>
      </c>
      <c r="G36" s="54">
        <v>0</v>
      </c>
      <c r="H36" s="54">
        <f t="shared" si="2"/>
      </c>
      <c r="I36" s="55">
        <v>1.26</v>
      </c>
      <c r="J36" s="54">
        <f t="shared" si="3"/>
      </c>
      <c r="K36" s="74"/>
      <c r="L36" s="1">
        <v>0</v>
      </c>
      <c r="M36" s="1">
        <v>0</v>
      </c>
      <c r="N36" s="1">
        <v>15.92</v>
      </c>
      <c r="O36" s="1">
        <v>13.53</v>
      </c>
    </row>
    <row r="37">
      <c r="A37" s="52">
        <v>31</v>
      </c>
      <c r="B37" s="53" t="s">
        <v>45</v>
      </c>
      <c r="C37" s="54">
        <v>0</v>
      </c>
      <c r="D37" s="54">
        <f t="shared" si="0"/>
      </c>
      <c r="E37" s="54">
        <v>0</v>
      </c>
      <c r="F37" s="54">
        <f t="shared" si="1"/>
      </c>
      <c r="G37" s="54">
        <v>0</v>
      </c>
      <c r="H37" s="54">
        <f t="shared" si="2"/>
      </c>
      <c r="I37" s="55">
        <v>0</v>
      </c>
      <c r="J37" s="54">
        <f t="shared" si="3"/>
      </c>
      <c r="K37" s="74"/>
      <c r="L37" s="1">
        <v>1.01</v>
      </c>
      <c r="M37" s="1">
        <v>0</v>
      </c>
      <c r="N37" s="1">
        <v>3.51</v>
      </c>
      <c r="O37" s="1">
        <v>3.62</v>
      </c>
    </row>
    <row r="38">
      <c r="A38" s="52">
        <v>32</v>
      </c>
      <c r="B38" s="53" t="s">
        <v>46</v>
      </c>
      <c r="C38" s="54">
        <v>0</v>
      </c>
      <c r="D38" s="54">
        <f t="shared" si="0"/>
      </c>
      <c r="E38" s="54">
        <v>0</v>
      </c>
      <c r="F38" s="54">
        <f t="shared" si="1"/>
      </c>
      <c r="G38" s="54">
        <v>4</v>
      </c>
      <c r="H38" s="54">
        <f t="shared" si="2"/>
      </c>
      <c r="I38" s="55">
        <v>3.56</v>
      </c>
      <c r="J38" s="54">
        <f t="shared" si="3"/>
      </c>
      <c r="K38" s="74"/>
      <c r="L38" s="1">
        <v>326</v>
      </c>
      <c r="M38" s="1">
        <v>0.0487</v>
      </c>
      <c r="N38" s="1">
        <v>599</v>
      </c>
      <c r="O38" s="1">
        <v>581.77</v>
      </c>
    </row>
    <row r="39" ht="13.5" s="8" customFormat="1">
      <c r="A39" s="18"/>
      <c r="B39" s="5" t="s">
        <v>47</v>
      </c>
      <c r="C39" s="6">
        <f>SUM(C20:C38)</f>
      </c>
      <c r="D39" s="6">
        <f t="shared" si="0"/>
      </c>
      <c r="E39" s="6">
        <f>SUM(E20:E38)</f>
      </c>
      <c r="F39" s="6">
        <f t="shared" si="1"/>
      </c>
      <c r="G39" s="6">
        <f>SUM(G20:G38)</f>
      </c>
      <c r="H39" s="6">
        <f t="shared" si="2"/>
      </c>
      <c r="I39" s="6">
        <f>SUM(I20:I38)</f>
      </c>
      <c r="J39" s="6">
        <f t="shared" si="3"/>
      </c>
      <c r="K39" s="74"/>
      <c r="L39" s="6">
        <f>SUM(L20:L38)</f>
      </c>
      <c r="M39" s="6">
        <f>SUM(M20:M38)</f>
      </c>
      <c r="N39" s="6">
        <f>SUM(N20:N38)</f>
      </c>
      <c r="O39" s="6">
        <f>SUM(O20:O38)</f>
      </c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  <c r="CW39" s="7"/>
      <c r="CX39" s="7"/>
      <c r="CY39" s="7"/>
      <c r="CZ39" s="7"/>
      <c r="DA39" s="7"/>
      <c r="DB39" s="7"/>
      <c r="DC39" s="7"/>
      <c r="DD39" s="7"/>
      <c r="DE39" s="7"/>
      <c r="DF39" s="7"/>
      <c r="DG39" s="7"/>
      <c r="DH39" s="7"/>
      <c r="DI39" s="7"/>
      <c r="DJ39" s="7"/>
      <c r="DK39" s="7"/>
      <c r="DL39" s="7"/>
      <c r="DM39" s="7"/>
      <c r="DN39" s="7"/>
      <c r="DO39" s="7"/>
      <c r="DP39" s="7"/>
      <c r="DQ39" s="7"/>
      <c r="DR39" s="7"/>
      <c r="DS39" s="7"/>
      <c r="DT39" s="7"/>
      <c r="DU39" s="7"/>
      <c r="DV39" s="7"/>
      <c r="DW39" s="7"/>
      <c r="DX39" s="7"/>
      <c r="DY39" s="7"/>
      <c r="DZ39" s="7"/>
      <c r="EA39" s="7"/>
      <c r="EB39" s="7"/>
      <c r="EC39" s="7"/>
      <c r="ED39" s="7"/>
      <c r="EE39" s="7"/>
      <c r="EF39" s="7"/>
      <c r="EG39" s="7"/>
      <c r="EH39" s="7"/>
      <c r="EI39" s="7"/>
      <c r="EJ39" s="7"/>
      <c r="EK39" s="7"/>
      <c r="EL39" s="7"/>
      <c r="EM39" s="7"/>
      <c r="EN39" s="7"/>
      <c r="EO39" s="7"/>
      <c r="EP39" s="7"/>
      <c r="EQ39" s="7"/>
      <c r="ER39" s="7"/>
      <c r="ES39" s="7"/>
      <c r="ET39" s="7"/>
      <c r="EU39" s="7"/>
      <c r="EV39" s="7"/>
      <c r="EW39" s="7"/>
      <c r="EX39" s="7"/>
      <c r="EY39" s="7"/>
      <c r="EZ39" s="7"/>
      <c r="FA39" s="7"/>
      <c r="FB39" s="7"/>
      <c r="FC39" s="7"/>
      <c r="FD39" s="7"/>
      <c r="FE39" s="7"/>
      <c r="FF39" s="7"/>
      <c r="FG39" s="7"/>
      <c r="FH39" s="7"/>
      <c r="FI39" s="7"/>
      <c r="FJ39" s="7"/>
      <c r="FK39" s="7"/>
      <c r="FL39" s="7"/>
      <c r="FM39" s="7"/>
      <c r="FN39" s="7"/>
      <c r="FO39" s="7"/>
      <c r="FP39" s="7"/>
      <c r="FQ39" s="7"/>
      <c r="FR39" s="7"/>
      <c r="FS39" s="7"/>
      <c r="FT39" s="7"/>
      <c r="FU39" s="7"/>
      <c r="FV39" s="7"/>
      <c r="FW39" s="7"/>
      <c r="FX39" s="7"/>
      <c r="FY39" s="7"/>
      <c r="FZ39" s="7"/>
      <c r="GA39" s="7"/>
      <c r="GB39" s="7"/>
      <c r="GC39" s="7"/>
      <c r="GD39" s="7"/>
      <c r="GE39" s="7"/>
      <c r="GF39" s="7"/>
      <c r="GG39" s="7"/>
      <c r="GH39" s="7"/>
      <c r="GI39" s="7"/>
      <c r="GJ39" s="7"/>
      <c r="GK39" s="7"/>
      <c r="GL39" s="7"/>
      <c r="GM39" s="7"/>
      <c r="GN39" s="7"/>
      <c r="GO39" s="7"/>
      <c r="GP39" s="7"/>
      <c r="GQ39" s="7"/>
      <c r="GR39" s="7"/>
      <c r="GS39" s="7"/>
      <c r="GT39" s="7"/>
      <c r="GU39" s="7"/>
      <c r="GV39" s="7"/>
      <c r="GW39" s="7"/>
      <c r="GX39" s="7"/>
      <c r="GY39" s="7"/>
      <c r="GZ39" s="7"/>
      <c r="HA39" s="7"/>
      <c r="HB39" s="7"/>
      <c r="HC39" s="7"/>
      <c r="HD39" s="7"/>
    </row>
    <row r="40">
      <c r="A40" s="56">
        <v>33</v>
      </c>
      <c r="B40" s="53" t="s">
        <v>48</v>
      </c>
      <c r="C40" s="54">
        <v>0</v>
      </c>
      <c r="D40" s="54">
        <f t="shared" si="0"/>
      </c>
      <c r="E40" s="54">
        <v>0</v>
      </c>
      <c r="F40" s="54">
        <f t="shared" si="1"/>
      </c>
      <c r="G40" s="54">
        <v>0</v>
      </c>
      <c r="H40" s="54">
        <f t="shared" si="2"/>
      </c>
      <c r="I40" s="55">
        <v>0</v>
      </c>
      <c r="J40" s="54">
        <f t="shared" si="3"/>
      </c>
      <c r="K40" s="74"/>
      <c r="L40" s="1">
        <v>0</v>
      </c>
      <c r="M40" s="1">
        <v>0</v>
      </c>
      <c r="N40" s="1">
        <v>155.17</v>
      </c>
      <c r="O40" s="1">
        <v>404.02</v>
      </c>
    </row>
    <row r="41" ht="13.5" s="8" customFormat="1">
      <c r="A41" s="18"/>
      <c r="B41" s="5" t="s">
        <v>49</v>
      </c>
      <c r="C41" s="6">
        <f>SUM(C40:C40)</f>
      </c>
      <c r="D41" s="6">
        <f t="shared" si="0"/>
      </c>
      <c r="E41" s="6">
        <f>SUM(E40:E40)</f>
      </c>
      <c r="F41" s="6">
        <f t="shared" si="1"/>
      </c>
      <c r="G41" s="6">
        <f>SUM(G40:G40)</f>
      </c>
      <c r="H41" s="6">
        <f t="shared" si="2"/>
      </c>
      <c r="I41" s="6">
        <f>SUM(I40:I40)</f>
      </c>
      <c r="J41" s="6">
        <f t="shared" si="3"/>
      </c>
      <c r="K41" s="74"/>
      <c r="L41" s="6">
        <f>SUM(L40:L40)</f>
      </c>
      <c r="M41" s="6">
        <f>SUM(M40:M40)</f>
      </c>
      <c r="N41" s="6">
        <f>SUM(N40:N40)</f>
      </c>
      <c r="O41" s="6">
        <f>SUM(O40:O40)</f>
      </c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  <c r="CW41" s="7"/>
      <c r="CX41" s="7"/>
      <c r="CY41" s="7"/>
      <c r="CZ41" s="7"/>
      <c r="DA41" s="7"/>
      <c r="DB41" s="7"/>
      <c r="DC41" s="7"/>
      <c r="DD41" s="7"/>
      <c r="DE41" s="7"/>
      <c r="DF41" s="7"/>
      <c r="DG41" s="7"/>
      <c r="DH41" s="7"/>
      <c r="DI41" s="7"/>
      <c r="DJ41" s="7"/>
      <c r="DK41" s="7"/>
      <c r="DL41" s="7"/>
      <c r="DM41" s="7"/>
      <c r="DN41" s="7"/>
      <c r="DO41" s="7"/>
      <c r="DP41" s="7"/>
      <c r="DQ41" s="7"/>
      <c r="DR41" s="7"/>
      <c r="DS41" s="7"/>
      <c r="DT41" s="7"/>
      <c r="DU41" s="7"/>
      <c r="DV41" s="7"/>
      <c r="DW41" s="7"/>
      <c r="DX41" s="7"/>
      <c r="DY41" s="7"/>
      <c r="DZ41" s="7"/>
      <c r="EA41" s="7"/>
      <c r="EB41" s="7"/>
      <c r="EC41" s="7"/>
      <c r="ED41" s="7"/>
      <c r="EE41" s="7"/>
      <c r="EF41" s="7"/>
      <c r="EG41" s="7"/>
      <c r="EH41" s="7"/>
      <c r="EI41" s="7"/>
      <c r="EJ41" s="7"/>
      <c r="EK41" s="7"/>
      <c r="EL41" s="7"/>
      <c r="EM41" s="7"/>
      <c r="EN41" s="7"/>
      <c r="EO41" s="7"/>
      <c r="EP41" s="7"/>
      <c r="EQ41" s="7"/>
      <c r="ER41" s="7"/>
      <c r="ES41" s="7"/>
      <c r="ET41" s="7"/>
      <c r="EU41" s="7"/>
      <c r="EV41" s="7"/>
      <c r="EW41" s="7"/>
      <c r="EX41" s="7"/>
      <c r="EY41" s="7"/>
      <c r="EZ41" s="7"/>
      <c r="FA41" s="7"/>
      <c r="FB41" s="7"/>
      <c r="FC41" s="7"/>
      <c r="FD41" s="7"/>
      <c r="FE41" s="7"/>
      <c r="FF41" s="7"/>
      <c r="FG41" s="7"/>
      <c r="FH41" s="7"/>
      <c r="FI41" s="7"/>
      <c r="FJ41" s="7"/>
      <c r="FK41" s="7"/>
      <c r="FL41" s="7"/>
      <c r="FM41" s="7"/>
      <c r="FN41" s="7"/>
      <c r="FO41" s="7"/>
      <c r="FP41" s="7"/>
      <c r="FQ41" s="7"/>
      <c r="FR41" s="7"/>
      <c r="FS41" s="7"/>
      <c r="FT41" s="7"/>
      <c r="FU41" s="7"/>
      <c r="FV41" s="7"/>
      <c r="FW41" s="7"/>
      <c r="FX41" s="7"/>
      <c r="FY41" s="7"/>
      <c r="FZ41" s="7"/>
      <c r="GA41" s="7"/>
      <c r="GB41" s="7"/>
      <c r="GC41" s="7"/>
      <c r="GD41" s="7"/>
      <c r="GE41" s="7"/>
      <c r="GF41" s="7"/>
      <c r="GG41" s="7"/>
      <c r="GH41" s="7"/>
      <c r="GI41" s="7"/>
      <c r="GJ41" s="7"/>
      <c r="GK41" s="7"/>
      <c r="GL41" s="7"/>
      <c r="GM41" s="7"/>
      <c r="GN41" s="7"/>
      <c r="GO41" s="7"/>
      <c r="GP41" s="7"/>
      <c r="GQ41" s="7"/>
      <c r="GR41" s="7"/>
      <c r="GS41" s="7"/>
      <c r="GT41" s="7"/>
      <c r="GU41" s="7"/>
      <c r="GV41" s="7"/>
      <c r="GW41" s="7"/>
      <c r="GX41" s="7"/>
    </row>
    <row r="42">
      <c r="A42" s="56">
        <v>34</v>
      </c>
      <c r="B42" s="53" t="s">
        <v>50</v>
      </c>
      <c r="C42" s="54">
        <v>15.68</v>
      </c>
      <c r="D42" s="54">
        <f t="shared" si="0"/>
      </c>
      <c r="E42" s="54">
        <v>16.87</v>
      </c>
      <c r="F42" s="54">
        <f t="shared" si="1"/>
      </c>
      <c r="G42" s="54">
        <v>26.63</v>
      </c>
      <c r="H42" s="54">
        <f t="shared" si="2"/>
      </c>
      <c r="I42" s="55">
        <v>46.49</v>
      </c>
      <c r="J42" s="54">
        <f t="shared" si="3"/>
      </c>
      <c r="K42" s="74"/>
      <c r="L42" s="1">
        <v>1178.51</v>
      </c>
      <c r="M42" s="1">
        <v>0.162358</v>
      </c>
      <c r="N42" s="1">
        <v>2334</v>
      </c>
      <c r="O42" s="1">
        <v>2367.1</v>
      </c>
    </row>
    <row r="43" ht="13.5" s="8" customFormat="1">
      <c r="A43" s="17"/>
      <c r="B43" s="5" t="s">
        <v>51</v>
      </c>
      <c r="C43" s="6">
        <f>SUM(C42:C42)</f>
      </c>
      <c r="D43" s="6">
        <f t="shared" si="0"/>
      </c>
      <c r="E43" s="6">
        <f>SUM(E42:E42)</f>
      </c>
      <c r="F43" s="6">
        <f t="shared" si="1"/>
      </c>
      <c r="G43" s="6">
        <f>SUM(G42:G42)</f>
      </c>
      <c r="H43" s="6">
        <f t="shared" si="2"/>
      </c>
      <c r="I43" s="6">
        <f>SUM(I42:I42)</f>
      </c>
      <c r="J43" s="6">
        <f t="shared" si="3"/>
      </c>
      <c r="K43" s="74"/>
      <c r="L43" s="6">
        <f>SUM(L42:L42)</f>
      </c>
      <c r="M43" s="6">
        <f>SUM(M42:M42)</f>
      </c>
      <c r="N43" s="6">
        <f>SUM(N42:N42)</f>
      </c>
      <c r="O43" s="6">
        <f>SUM(O42:O42)</f>
      </c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  <c r="CW43" s="7"/>
      <c r="CX43" s="7"/>
      <c r="CY43" s="7"/>
      <c r="CZ43" s="7"/>
      <c r="DA43" s="7"/>
      <c r="DB43" s="7"/>
      <c r="DC43" s="7"/>
      <c r="DD43" s="7"/>
      <c r="DE43" s="7"/>
      <c r="DF43" s="7"/>
      <c r="DG43" s="7"/>
      <c r="DH43" s="7"/>
      <c r="DI43" s="7"/>
      <c r="DJ43" s="7"/>
      <c r="DK43" s="7"/>
      <c r="DL43" s="7"/>
      <c r="DM43" s="7"/>
      <c r="DN43" s="7"/>
      <c r="DO43" s="7"/>
      <c r="DP43" s="7"/>
      <c r="DQ43" s="7"/>
      <c r="DR43" s="7"/>
      <c r="DS43" s="7"/>
      <c r="DT43" s="7"/>
      <c r="DU43" s="7"/>
      <c r="DV43" s="7"/>
      <c r="DW43" s="7"/>
      <c r="DX43" s="7"/>
      <c r="DY43" s="7"/>
      <c r="DZ43" s="7"/>
      <c r="EA43" s="7"/>
      <c r="EB43" s="7"/>
      <c r="EC43" s="7"/>
      <c r="ED43" s="7"/>
      <c r="EE43" s="7"/>
      <c r="EF43" s="7"/>
      <c r="EG43" s="7"/>
      <c r="EH43" s="7"/>
      <c r="EI43" s="7"/>
      <c r="EJ43" s="7"/>
      <c r="EK43" s="7"/>
      <c r="EL43" s="7"/>
      <c r="EM43" s="7"/>
      <c r="EN43" s="7"/>
      <c r="EO43" s="7"/>
      <c r="EP43" s="7"/>
      <c r="EQ43" s="7"/>
      <c r="ER43" s="7"/>
      <c r="ES43" s="7"/>
      <c r="ET43" s="7"/>
      <c r="EU43" s="7"/>
      <c r="EV43" s="7"/>
      <c r="EW43" s="7"/>
      <c r="EX43" s="7"/>
      <c r="EY43" s="7"/>
      <c r="EZ43" s="7"/>
      <c r="FA43" s="7"/>
      <c r="FB43" s="7"/>
      <c r="FC43" s="7"/>
      <c r="FD43" s="7"/>
      <c r="FE43" s="7"/>
      <c r="FF43" s="7"/>
      <c r="FG43" s="7"/>
      <c r="FH43" s="7"/>
      <c r="FI43" s="7"/>
      <c r="FJ43" s="7"/>
      <c r="FK43" s="7"/>
      <c r="FL43" s="7"/>
      <c r="FM43" s="7"/>
      <c r="FN43" s="7"/>
      <c r="FO43" s="7"/>
      <c r="FP43" s="7"/>
      <c r="FQ43" s="7"/>
      <c r="FR43" s="7"/>
      <c r="FS43" s="7"/>
      <c r="FT43" s="7"/>
      <c r="FU43" s="7"/>
      <c r="FV43" s="7"/>
      <c r="FW43" s="7"/>
      <c r="FX43" s="7"/>
      <c r="FY43" s="7"/>
      <c r="FZ43" s="7"/>
      <c r="GA43" s="7"/>
      <c r="GB43" s="7"/>
      <c r="GC43" s="7"/>
      <c r="GD43" s="7"/>
      <c r="GE43" s="7"/>
      <c r="GF43" s="7"/>
      <c r="GG43" s="7"/>
      <c r="GH43" s="7"/>
      <c r="GI43" s="7"/>
      <c r="GJ43" s="7"/>
      <c r="GK43" s="7"/>
      <c r="GL43" s="7"/>
      <c r="GM43" s="7"/>
      <c r="GN43" s="7"/>
      <c r="GO43" s="7"/>
      <c r="GP43" s="7"/>
      <c r="GQ43" s="7"/>
      <c r="GR43" s="7"/>
      <c r="GS43" s="7"/>
      <c r="GT43" s="7"/>
      <c r="GU43" s="7"/>
      <c r="GV43" s="7"/>
      <c r="GW43" s="7"/>
      <c r="GX43" s="7"/>
    </row>
    <row r="44" ht="13.5" s="8" customFormat="1">
      <c r="A44" s="65">
        <v>35</v>
      </c>
      <c r="B44" s="66" t="s">
        <v>52</v>
      </c>
      <c r="C44" s="67">
        <v>0</v>
      </c>
      <c r="D44" s="54">
        <f t="shared" si="0"/>
      </c>
      <c r="E44" s="67">
        <v>1.89</v>
      </c>
      <c r="F44" s="54">
        <f t="shared" si="1"/>
      </c>
      <c r="G44" s="67">
        <v>1.75</v>
      </c>
      <c r="H44" s="54">
        <f t="shared" si="2"/>
      </c>
      <c r="I44" s="67">
        <v>2.32</v>
      </c>
      <c r="J44" s="54">
        <f t="shared" si="3"/>
      </c>
      <c r="K44" s="74"/>
      <c r="L44" s="7">
        <v>56.383914</v>
      </c>
      <c r="M44" s="7">
        <v>0.019544</v>
      </c>
      <c r="N44" s="7">
        <v>243.14</v>
      </c>
      <c r="O44" s="7">
        <v>321.57</v>
      </c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  <c r="CW44" s="7"/>
      <c r="CX44" s="7"/>
      <c r="CY44" s="7"/>
      <c r="CZ44" s="7"/>
      <c r="DA44" s="7"/>
      <c r="DB44" s="7"/>
      <c r="DC44" s="7"/>
      <c r="DD44" s="7"/>
      <c r="DE44" s="7"/>
      <c r="DF44" s="7"/>
      <c r="DG44" s="7"/>
      <c r="DH44" s="7"/>
      <c r="DI44" s="7"/>
      <c r="DJ44" s="7"/>
      <c r="DK44" s="7"/>
      <c r="DL44" s="7"/>
      <c r="DM44" s="7"/>
      <c r="DN44" s="7"/>
      <c r="DO44" s="7"/>
      <c r="DP44" s="7"/>
      <c r="DQ44" s="7"/>
      <c r="DR44" s="7"/>
      <c r="DS44" s="7"/>
      <c r="DT44" s="7"/>
      <c r="DU44" s="7"/>
      <c r="DV44" s="7"/>
      <c r="DW44" s="7"/>
      <c r="DX44" s="7"/>
      <c r="DY44" s="7"/>
      <c r="DZ44" s="7"/>
      <c r="EA44" s="7"/>
      <c r="EB44" s="7"/>
      <c r="EC44" s="7"/>
      <c r="ED44" s="7"/>
      <c r="EE44" s="7"/>
      <c r="EF44" s="7"/>
      <c r="EG44" s="7"/>
      <c r="EH44" s="7"/>
      <c r="EI44" s="7"/>
      <c r="EJ44" s="7"/>
      <c r="EK44" s="7"/>
      <c r="EL44" s="7"/>
      <c r="EM44" s="7"/>
      <c r="EN44" s="7"/>
      <c r="EO44" s="7"/>
      <c r="EP44" s="7"/>
      <c r="EQ44" s="7"/>
      <c r="ER44" s="7"/>
      <c r="ES44" s="7"/>
      <c r="ET44" s="7"/>
      <c r="EU44" s="7"/>
      <c r="EV44" s="7"/>
      <c r="EW44" s="7"/>
      <c r="EX44" s="7"/>
      <c r="EY44" s="7"/>
      <c r="EZ44" s="7"/>
      <c r="FA44" s="7"/>
      <c r="FB44" s="7"/>
      <c r="FC44" s="7"/>
      <c r="FD44" s="7"/>
      <c r="FE44" s="7"/>
      <c r="FF44" s="7"/>
      <c r="FG44" s="7"/>
      <c r="FH44" s="7"/>
      <c r="FI44" s="7"/>
      <c r="FJ44" s="7"/>
      <c r="FK44" s="7"/>
      <c r="FL44" s="7"/>
      <c r="FM44" s="7"/>
      <c r="FN44" s="7"/>
      <c r="FO44" s="7"/>
      <c r="FP44" s="7"/>
      <c r="FQ44" s="7"/>
      <c r="FR44" s="7"/>
      <c r="FS44" s="7"/>
      <c r="FT44" s="7"/>
      <c r="FU44" s="7"/>
      <c r="FV44" s="7"/>
      <c r="FW44" s="7"/>
      <c r="FX44" s="7"/>
      <c r="FY44" s="7"/>
      <c r="FZ44" s="7"/>
      <c r="GA44" s="7"/>
      <c r="GB44" s="7"/>
      <c r="GC44" s="7"/>
      <c r="GD44" s="7"/>
      <c r="GE44" s="7"/>
      <c r="GF44" s="7"/>
      <c r="GG44" s="7"/>
      <c r="GH44" s="7"/>
      <c r="GI44" s="7"/>
      <c r="GJ44" s="7"/>
      <c r="GK44" s="7"/>
      <c r="GL44" s="7"/>
      <c r="GM44" s="7"/>
      <c r="GN44" s="7"/>
      <c r="GO44" s="7"/>
      <c r="GP44" s="7"/>
      <c r="GQ44" s="7"/>
      <c r="GR44" s="7"/>
      <c r="GS44" s="7"/>
      <c r="GT44" s="7"/>
      <c r="GU44" s="7"/>
      <c r="GV44" s="7"/>
      <c r="GW44" s="7"/>
      <c r="GX44" s="7"/>
    </row>
    <row r="45" ht="13.5" s="8" customFormat="1">
      <c r="A45" s="65">
        <v>36</v>
      </c>
      <c r="B45" s="66" t="s">
        <v>53</v>
      </c>
      <c r="C45" s="67">
        <v>0</v>
      </c>
      <c r="D45" s="54">
        <f t="shared" si="0"/>
      </c>
      <c r="E45" s="67">
        <v>0</v>
      </c>
      <c r="F45" s="54">
        <f t="shared" si="1"/>
      </c>
      <c r="G45" s="67">
        <v>13.87</v>
      </c>
      <c r="H45" s="54">
        <f t="shared" si="2"/>
      </c>
      <c r="I45" s="67">
        <v>13.44</v>
      </c>
      <c r="J45" s="54">
        <f t="shared" si="3"/>
      </c>
      <c r="K45" s="74"/>
      <c r="L45" s="7">
        <v>9.2221</v>
      </c>
      <c r="M45" s="7">
        <v>0.005176</v>
      </c>
      <c r="N45" s="7">
        <v>64.85</v>
      </c>
      <c r="O45" s="7">
        <v>77.29</v>
      </c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  <c r="CW45" s="7"/>
      <c r="CX45" s="7"/>
      <c r="CY45" s="7"/>
      <c r="CZ45" s="7"/>
      <c r="DA45" s="7"/>
      <c r="DB45" s="7"/>
      <c r="DC45" s="7"/>
      <c r="DD45" s="7"/>
      <c r="DE45" s="7"/>
      <c r="DF45" s="7"/>
      <c r="DG45" s="7"/>
      <c r="DH45" s="7"/>
      <c r="DI45" s="7"/>
      <c r="DJ45" s="7"/>
      <c r="DK45" s="7"/>
      <c r="DL45" s="7"/>
      <c r="DM45" s="7"/>
      <c r="DN45" s="7"/>
      <c r="DO45" s="7"/>
      <c r="DP45" s="7"/>
      <c r="DQ45" s="7"/>
      <c r="DR45" s="7"/>
      <c r="DS45" s="7"/>
      <c r="DT45" s="7"/>
      <c r="DU45" s="7"/>
      <c r="DV45" s="7"/>
      <c r="DW45" s="7"/>
      <c r="DX45" s="7"/>
      <c r="DY45" s="7"/>
      <c r="DZ45" s="7"/>
      <c r="EA45" s="7"/>
      <c r="EB45" s="7"/>
      <c r="EC45" s="7"/>
      <c r="ED45" s="7"/>
      <c r="EE45" s="7"/>
      <c r="EF45" s="7"/>
      <c r="EG45" s="7"/>
      <c r="EH45" s="7"/>
      <c r="EI45" s="7"/>
      <c r="EJ45" s="7"/>
      <c r="EK45" s="7"/>
      <c r="EL45" s="7"/>
      <c r="EM45" s="7"/>
      <c r="EN45" s="7"/>
      <c r="EO45" s="7"/>
      <c r="EP45" s="7"/>
      <c r="EQ45" s="7"/>
      <c r="ER45" s="7"/>
      <c r="ES45" s="7"/>
      <c r="ET45" s="7"/>
      <c r="EU45" s="7"/>
      <c r="EV45" s="7"/>
      <c r="EW45" s="7"/>
      <c r="EX45" s="7"/>
      <c r="EY45" s="7"/>
      <c r="EZ45" s="7"/>
      <c r="FA45" s="7"/>
      <c r="FB45" s="7"/>
      <c r="FC45" s="7"/>
      <c r="FD45" s="7"/>
      <c r="FE45" s="7"/>
      <c r="FF45" s="7"/>
      <c r="FG45" s="7"/>
      <c r="FH45" s="7"/>
      <c r="FI45" s="7"/>
      <c r="FJ45" s="7"/>
      <c r="FK45" s="7"/>
      <c r="FL45" s="7"/>
      <c r="FM45" s="7"/>
      <c r="FN45" s="7"/>
      <c r="FO45" s="7"/>
      <c r="FP45" s="7"/>
      <c r="FQ45" s="7"/>
      <c r="FR45" s="7"/>
      <c r="FS45" s="7"/>
      <c r="FT45" s="7"/>
      <c r="FU45" s="7"/>
      <c r="FV45" s="7"/>
      <c r="FW45" s="7"/>
      <c r="FX45" s="7"/>
      <c r="FY45" s="7"/>
      <c r="FZ45" s="7"/>
      <c r="GA45" s="7"/>
      <c r="GB45" s="7"/>
      <c r="GC45" s="7"/>
      <c r="GD45" s="7"/>
      <c r="GE45" s="7"/>
      <c r="GF45" s="7"/>
      <c r="GG45" s="7"/>
      <c r="GH45" s="7"/>
      <c r="GI45" s="7"/>
      <c r="GJ45" s="7"/>
      <c r="GK45" s="7"/>
      <c r="GL45" s="7"/>
      <c r="GM45" s="7"/>
      <c r="GN45" s="7"/>
      <c r="GO45" s="7"/>
      <c r="GP45" s="7"/>
      <c r="GQ45" s="7"/>
      <c r="GR45" s="7"/>
      <c r="GS45" s="7"/>
      <c r="GT45" s="7"/>
      <c r="GU45" s="7"/>
      <c r="GV45" s="7"/>
      <c r="GW45" s="7"/>
      <c r="GX45" s="7"/>
    </row>
    <row r="46" ht="13.5" s="8" customFormat="1">
      <c r="A46" s="65">
        <v>37</v>
      </c>
      <c r="B46" s="66" t="s">
        <v>54</v>
      </c>
      <c r="C46" s="67">
        <v>0</v>
      </c>
      <c r="D46" s="54">
        <f t="shared" si="0"/>
      </c>
      <c r="E46" s="67">
        <v>0</v>
      </c>
      <c r="F46" s="54">
        <f t="shared" si="1"/>
      </c>
      <c r="G46" s="67">
        <v>0.02</v>
      </c>
      <c r="H46" s="54">
        <f t="shared" si="2"/>
      </c>
      <c r="I46" s="67">
        <v>0.06</v>
      </c>
      <c r="J46" s="54">
        <f t="shared" si="3"/>
      </c>
      <c r="K46" s="74"/>
      <c r="L46" s="7">
        <v>0.0195</v>
      </c>
      <c r="M46" s="7">
        <v>0.000585</v>
      </c>
      <c r="N46" s="7">
        <v>22.66</v>
      </c>
      <c r="O46" s="7">
        <v>22.71</v>
      </c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  <c r="CW46" s="7"/>
      <c r="CX46" s="7"/>
      <c r="CY46" s="7"/>
      <c r="CZ46" s="7"/>
      <c r="DA46" s="7"/>
      <c r="DB46" s="7"/>
      <c r="DC46" s="7"/>
      <c r="DD46" s="7"/>
      <c r="DE46" s="7"/>
      <c r="DF46" s="7"/>
      <c r="DG46" s="7"/>
      <c r="DH46" s="7"/>
      <c r="DI46" s="7"/>
      <c r="DJ46" s="7"/>
      <c r="DK46" s="7"/>
      <c r="DL46" s="7"/>
      <c r="DM46" s="7"/>
      <c r="DN46" s="7"/>
      <c r="DO46" s="7"/>
      <c r="DP46" s="7"/>
      <c r="DQ46" s="7"/>
      <c r="DR46" s="7"/>
      <c r="DS46" s="7"/>
      <c r="DT46" s="7"/>
      <c r="DU46" s="7"/>
      <c r="DV46" s="7"/>
      <c r="DW46" s="7"/>
      <c r="DX46" s="7"/>
      <c r="DY46" s="7"/>
      <c r="DZ46" s="7"/>
      <c r="EA46" s="7"/>
      <c r="EB46" s="7"/>
      <c r="EC46" s="7"/>
      <c r="ED46" s="7"/>
      <c r="EE46" s="7"/>
      <c r="EF46" s="7"/>
      <c r="EG46" s="7"/>
      <c r="EH46" s="7"/>
      <c r="EI46" s="7"/>
      <c r="EJ46" s="7"/>
      <c r="EK46" s="7"/>
      <c r="EL46" s="7"/>
      <c r="EM46" s="7"/>
      <c r="EN46" s="7"/>
      <c r="EO46" s="7"/>
      <c r="EP46" s="7"/>
      <c r="EQ46" s="7"/>
      <c r="ER46" s="7"/>
      <c r="ES46" s="7"/>
      <c r="ET46" s="7"/>
      <c r="EU46" s="7"/>
      <c r="EV46" s="7"/>
      <c r="EW46" s="7"/>
      <c r="EX46" s="7"/>
      <c r="EY46" s="7"/>
      <c r="EZ46" s="7"/>
      <c r="FA46" s="7"/>
      <c r="FB46" s="7"/>
      <c r="FC46" s="7"/>
      <c r="FD46" s="7"/>
      <c r="FE46" s="7"/>
      <c r="FF46" s="7"/>
      <c r="FG46" s="7"/>
      <c r="FH46" s="7"/>
      <c r="FI46" s="7"/>
      <c r="FJ46" s="7"/>
      <c r="FK46" s="7"/>
      <c r="FL46" s="7"/>
      <c r="FM46" s="7"/>
      <c r="FN46" s="7"/>
      <c r="FO46" s="7"/>
      <c r="FP46" s="7"/>
      <c r="FQ46" s="7"/>
      <c r="FR46" s="7"/>
      <c r="FS46" s="7"/>
      <c r="FT46" s="7"/>
      <c r="FU46" s="7"/>
      <c r="FV46" s="7"/>
      <c r="FW46" s="7"/>
      <c r="FX46" s="7"/>
      <c r="FY46" s="7"/>
      <c r="FZ46" s="7"/>
      <c r="GA46" s="7"/>
      <c r="GB46" s="7"/>
      <c r="GC46" s="7"/>
      <c r="GD46" s="7"/>
      <c r="GE46" s="7"/>
      <c r="GF46" s="7"/>
      <c r="GG46" s="7"/>
      <c r="GH46" s="7"/>
      <c r="GI46" s="7"/>
      <c r="GJ46" s="7"/>
      <c r="GK46" s="7"/>
      <c r="GL46" s="7"/>
      <c r="GM46" s="7"/>
      <c r="GN46" s="7"/>
      <c r="GO46" s="7"/>
      <c r="GP46" s="7"/>
      <c r="GQ46" s="7"/>
      <c r="GR46" s="7"/>
      <c r="GS46" s="7"/>
      <c r="GT46" s="7"/>
      <c r="GU46" s="7"/>
      <c r="GV46" s="7"/>
      <c r="GW46" s="7"/>
      <c r="GX46" s="7"/>
    </row>
    <row r="47" ht="13.5" s="8" customFormat="1">
      <c r="A47" s="65">
        <v>38</v>
      </c>
      <c r="B47" s="66" t="s">
        <v>55</v>
      </c>
      <c r="C47" s="67">
        <v>0</v>
      </c>
      <c r="D47" s="54">
        <f t="shared" si="0"/>
      </c>
      <c r="E47" s="67">
        <v>0</v>
      </c>
      <c r="F47" s="54">
        <f t="shared" si="1"/>
      </c>
      <c r="G47" s="67">
        <v>0</v>
      </c>
      <c r="H47" s="54">
        <f t="shared" si="2"/>
      </c>
      <c r="I47" s="67">
        <v>0</v>
      </c>
      <c r="J47" s="54">
        <f t="shared" si="3"/>
      </c>
      <c r="K47" s="74"/>
      <c r="L47" s="7">
        <v>0</v>
      </c>
      <c r="M47" s="7">
        <v>0</v>
      </c>
      <c r="N47" s="7">
        <v>0</v>
      </c>
      <c r="O47" s="7">
        <v>0.14</v>
      </c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  <c r="DV47" s="7"/>
      <c r="DW47" s="7"/>
      <c r="DX47" s="7"/>
      <c r="DY47" s="7"/>
      <c r="DZ47" s="7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7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7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7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7"/>
      <c r="GQ47" s="7"/>
      <c r="GR47" s="7"/>
      <c r="GS47" s="7"/>
      <c r="GT47" s="7"/>
      <c r="GU47" s="7"/>
      <c r="GV47" s="7"/>
      <c r="GW47" s="7"/>
      <c r="GX47" s="7"/>
    </row>
    <row r="48" ht="13.5" s="8" customFormat="1">
      <c r="A48" s="65">
        <v>39</v>
      </c>
      <c r="B48" s="66" t="s">
        <v>56</v>
      </c>
      <c r="C48" s="67">
        <v>0</v>
      </c>
      <c r="D48" s="54">
        <f t="shared" si="0"/>
      </c>
      <c r="E48" s="67">
        <v>0</v>
      </c>
      <c r="F48" s="54">
        <f t="shared" si="1"/>
      </c>
      <c r="G48" s="67">
        <v>0.76</v>
      </c>
      <c r="H48" s="54">
        <f t="shared" si="2"/>
      </c>
      <c r="I48" s="67">
        <v>15.31</v>
      </c>
      <c r="J48" s="54">
        <f t="shared" si="3"/>
      </c>
      <c r="K48" s="74"/>
      <c r="L48" s="7">
        <v>9.543016</v>
      </c>
      <c r="M48" s="7">
        <v>0</v>
      </c>
      <c r="N48" s="7">
        <v>36.56</v>
      </c>
      <c r="O48" s="7">
        <v>35.08</v>
      </c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  <c r="DT48" s="7"/>
      <c r="DU48" s="7"/>
      <c r="DV48" s="7"/>
      <c r="DW48" s="7"/>
      <c r="DX48" s="7"/>
      <c r="DY48" s="7"/>
      <c r="DZ48" s="7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7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7"/>
      <c r="FE48" s="7"/>
      <c r="FF48" s="7"/>
      <c r="FG48" s="7"/>
      <c r="FH48" s="7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7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7"/>
      <c r="GQ48" s="7"/>
      <c r="GR48" s="7"/>
      <c r="GS48" s="7"/>
      <c r="GT48" s="7"/>
      <c r="GU48" s="7"/>
      <c r="GV48" s="7"/>
      <c r="GW48" s="7"/>
      <c r="GX48" s="7"/>
    </row>
    <row r="49" ht="13.5" s="8" customFormat="1">
      <c r="A49" s="65">
        <v>40</v>
      </c>
      <c r="B49" s="66" t="s">
        <v>57</v>
      </c>
      <c r="C49" s="67">
        <v>0</v>
      </c>
      <c r="D49" s="54">
        <f t="shared" si="0"/>
      </c>
      <c r="E49" s="67">
        <v>0.08</v>
      </c>
      <c r="F49" s="54">
        <f t="shared" si="1"/>
      </c>
      <c r="G49" s="67">
        <v>1.23</v>
      </c>
      <c r="H49" s="54">
        <f t="shared" si="2"/>
      </c>
      <c r="I49" s="67">
        <v>1.21</v>
      </c>
      <c r="J49" s="54">
        <f t="shared" si="3"/>
      </c>
      <c r="K49" s="74"/>
      <c r="L49" s="7">
        <v>0</v>
      </c>
      <c r="M49" s="7">
        <v>0.00017</v>
      </c>
      <c r="N49" s="7">
        <v>2.55</v>
      </c>
      <c r="O49" s="7">
        <v>1.91</v>
      </c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  <c r="CW49" s="7"/>
      <c r="CX49" s="7"/>
      <c r="CY49" s="7"/>
      <c r="CZ49" s="7"/>
      <c r="DA49" s="7"/>
      <c r="DB49" s="7"/>
      <c r="DC49" s="7"/>
      <c r="DD49" s="7"/>
      <c r="DE49" s="7"/>
      <c r="DF49" s="7"/>
      <c r="DG49" s="7"/>
      <c r="DH49" s="7"/>
      <c r="DI49" s="7"/>
      <c r="DJ49" s="7"/>
      <c r="DK49" s="7"/>
      <c r="DL49" s="7"/>
      <c r="DM49" s="7"/>
      <c r="DN49" s="7"/>
      <c r="DO49" s="7"/>
      <c r="DP49" s="7"/>
      <c r="DQ49" s="7"/>
      <c r="DR49" s="7"/>
      <c r="DS49" s="7"/>
      <c r="DT49" s="7"/>
      <c r="DU49" s="7"/>
      <c r="DV49" s="7"/>
      <c r="DW49" s="7"/>
      <c r="DX49" s="7"/>
      <c r="DY49" s="7"/>
      <c r="DZ49" s="7"/>
      <c r="EA49" s="7"/>
      <c r="EB49" s="7"/>
      <c r="EC49" s="7"/>
      <c r="ED49" s="7"/>
      <c r="EE49" s="7"/>
      <c r="EF49" s="7"/>
      <c r="EG49" s="7"/>
      <c r="EH49" s="7"/>
      <c r="EI49" s="7"/>
      <c r="EJ49" s="7"/>
      <c r="EK49" s="7"/>
      <c r="EL49" s="7"/>
      <c r="EM49" s="7"/>
      <c r="EN49" s="7"/>
      <c r="EO49" s="7"/>
      <c r="EP49" s="7"/>
      <c r="EQ49" s="7"/>
      <c r="ER49" s="7"/>
      <c r="ES49" s="7"/>
      <c r="ET49" s="7"/>
      <c r="EU49" s="7"/>
      <c r="EV49" s="7"/>
      <c r="EW49" s="7"/>
      <c r="EX49" s="7"/>
      <c r="EY49" s="7"/>
      <c r="EZ49" s="7"/>
      <c r="FA49" s="7"/>
      <c r="FB49" s="7"/>
      <c r="FC49" s="7"/>
      <c r="FD49" s="7"/>
      <c r="FE49" s="7"/>
      <c r="FF49" s="7"/>
      <c r="FG49" s="7"/>
      <c r="FH49" s="7"/>
      <c r="FI49" s="7"/>
      <c r="FJ49" s="7"/>
      <c r="FK49" s="7"/>
      <c r="FL49" s="7"/>
      <c r="FM49" s="7"/>
      <c r="FN49" s="7"/>
      <c r="FO49" s="7"/>
      <c r="FP49" s="7"/>
      <c r="FQ49" s="7"/>
      <c r="FR49" s="7"/>
      <c r="FS49" s="7"/>
      <c r="FT49" s="7"/>
      <c r="FU49" s="7"/>
      <c r="FV49" s="7"/>
      <c r="FW49" s="7"/>
      <c r="FX49" s="7"/>
      <c r="FY49" s="7"/>
      <c r="FZ49" s="7"/>
      <c r="GA49" s="7"/>
      <c r="GB49" s="7"/>
      <c r="GC49" s="7"/>
      <c r="GD49" s="7"/>
      <c r="GE49" s="7"/>
      <c r="GF49" s="7"/>
      <c r="GG49" s="7"/>
      <c r="GH49" s="7"/>
      <c r="GI49" s="7"/>
      <c r="GJ49" s="7"/>
      <c r="GK49" s="7"/>
      <c r="GL49" s="7"/>
      <c r="GM49" s="7"/>
      <c r="GN49" s="7"/>
      <c r="GO49" s="7"/>
      <c r="GP49" s="7"/>
      <c r="GQ49" s="7"/>
      <c r="GR49" s="7"/>
      <c r="GS49" s="7"/>
      <c r="GT49" s="7"/>
      <c r="GU49" s="7"/>
      <c r="GV49" s="7"/>
      <c r="GW49" s="7"/>
      <c r="GX49" s="7"/>
    </row>
    <row r="50" ht="13.5" s="8" customFormat="1">
      <c r="A50" s="65">
        <v>41</v>
      </c>
      <c r="B50" s="66" t="s">
        <v>58</v>
      </c>
      <c r="C50" s="67">
        <v>0</v>
      </c>
      <c r="D50" s="54">
        <f t="shared" si="0"/>
      </c>
      <c r="E50" s="67">
        <v>0.17</v>
      </c>
      <c r="F50" s="54">
        <f t="shared" si="1"/>
      </c>
      <c r="G50" s="67">
        <v>0.061</v>
      </c>
      <c r="H50" s="54">
        <f t="shared" si="2"/>
      </c>
      <c r="I50" s="67">
        <v>0.04</v>
      </c>
      <c r="J50" s="54">
        <f t="shared" si="3"/>
      </c>
      <c r="K50" s="74"/>
      <c r="L50" s="7">
        <v>5.48</v>
      </c>
      <c r="M50" s="7">
        <v>0.000894</v>
      </c>
      <c r="N50" s="7">
        <v>25.13</v>
      </c>
      <c r="O50" s="7">
        <v>22.69</v>
      </c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  <c r="CW50" s="7"/>
      <c r="CX50" s="7"/>
      <c r="CY50" s="7"/>
      <c r="CZ50" s="7"/>
      <c r="DA50" s="7"/>
      <c r="DB50" s="7"/>
      <c r="DC50" s="7"/>
      <c r="DD50" s="7"/>
      <c r="DE50" s="7"/>
      <c r="DF50" s="7"/>
      <c r="DG50" s="7"/>
      <c r="DH50" s="7"/>
      <c r="DI50" s="7"/>
      <c r="DJ50" s="7"/>
      <c r="DK50" s="7"/>
      <c r="DL50" s="7"/>
      <c r="DM50" s="7"/>
      <c r="DN50" s="7"/>
      <c r="DO50" s="7"/>
      <c r="DP50" s="7"/>
      <c r="DQ50" s="7"/>
      <c r="DR50" s="7"/>
      <c r="DS50" s="7"/>
      <c r="DT50" s="7"/>
      <c r="DU50" s="7"/>
      <c r="DV50" s="7"/>
      <c r="DW50" s="7"/>
      <c r="DX50" s="7"/>
      <c r="DY50" s="7"/>
      <c r="DZ50" s="7"/>
      <c r="EA50" s="7"/>
      <c r="EB50" s="7"/>
      <c r="EC50" s="7"/>
      <c r="ED50" s="7"/>
      <c r="EE50" s="7"/>
      <c r="EF50" s="7"/>
      <c r="EG50" s="7"/>
      <c r="EH50" s="7"/>
      <c r="EI50" s="7"/>
      <c r="EJ50" s="7"/>
      <c r="EK50" s="7"/>
      <c r="EL50" s="7"/>
      <c r="EM50" s="7"/>
      <c r="EN50" s="7"/>
      <c r="EO50" s="7"/>
      <c r="EP50" s="7"/>
      <c r="EQ50" s="7"/>
      <c r="ER50" s="7"/>
      <c r="ES50" s="7"/>
      <c r="ET50" s="7"/>
      <c r="EU50" s="7"/>
      <c r="EV50" s="7"/>
      <c r="EW50" s="7"/>
      <c r="EX50" s="7"/>
      <c r="EY50" s="7"/>
      <c r="EZ50" s="7"/>
      <c r="FA50" s="7"/>
      <c r="FB50" s="7"/>
      <c r="FC50" s="7"/>
      <c r="FD50" s="7"/>
      <c r="FE50" s="7"/>
      <c r="FF50" s="7"/>
      <c r="FG50" s="7"/>
      <c r="FH50" s="7"/>
      <c r="FI50" s="7"/>
      <c r="FJ50" s="7"/>
      <c r="FK50" s="7"/>
      <c r="FL50" s="7"/>
      <c r="FM50" s="7"/>
      <c r="FN50" s="7"/>
      <c r="FO50" s="7"/>
      <c r="FP50" s="7"/>
      <c r="FQ50" s="7"/>
      <c r="FR50" s="7"/>
      <c r="FS50" s="7"/>
      <c r="FT50" s="7"/>
      <c r="FU50" s="7"/>
      <c r="FV50" s="7"/>
      <c r="FW50" s="7"/>
      <c r="FX50" s="7"/>
      <c r="FY50" s="7"/>
      <c r="FZ50" s="7"/>
      <c r="GA50" s="7"/>
      <c r="GB50" s="7"/>
      <c r="GC50" s="7"/>
      <c r="GD50" s="7"/>
      <c r="GE50" s="7"/>
      <c r="GF50" s="7"/>
      <c r="GG50" s="7"/>
      <c r="GH50" s="7"/>
      <c r="GI50" s="7"/>
      <c r="GJ50" s="7"/>
      <c r="GK50" s="7"/>
      <c r="GL50" s="7"/>
      <c r="GM50" s="7"/>
      <c r="GN50" s="7"/>
      <c r="GO50" s="7"/>
      <c r="GP50" s="7"/>
      <c r="GQ50" s="7"/>
      <c r="GR50" s="7"/>
      <c r="GS50" s="7"/>
      <c r="GT50" s="7"/>
      <c r="GU50" s="7"/>
      <c r="GV50" s="7"/>
      <c r="GW50" s="7"/>
      <c r="GX50" s="7"/>
    </row>
    <row r="51" ht="13.5" s="8" customFormat="1">
      <c r="A51" s="65">
        <v>42</v>
      </c>
      <c r="B51" s="66" t="s">
        <v>59</v>
      </c>
      <c r="C51" s="67">
        <v>0</v>
      </c>
      <c r="D51" s="54">
        <f t="shared" si="0"/>
      </c>
      <c r="E51" s="67">
        <v>0.18</v>
      </c>
      <c r="F51" s="54">
        <f t="shared" si="1"/>
      </c>
      <c r="G51" s="67">
        <v>0.37</v>
      </c>
      <c r="H51" s="54">
        <f t="shared" si="2"/>
      </c>
      <c r="I51" s="67">
        <v>0</v>
      </c>
      <c r="J51" s="54">
        <f t="shared" si="3"/>
      </c>
      <c r="K51" s="74"/>
      <c r="L51" s="7">
        <v>9.84</v>
      </c>
      <c r="M51" s="7">
        <v>0.000954</v>
      </c>
      <c r="N51" s="7">
        <v>16.18</v>
      </c>
      <c r="O51" s="7">
        <v>12.43</v>
      </c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  <c r="CW51" s="7"/>
      <c r="CX51" s="7"/>
      <c r="CY51" s="7"/>
      <c r="CZ51" s="7"/>
      <c r="DA51" s="7"/>
      <c r="DB51" s="7"/>
      <c r="DC51" s="7"/>
      <c r="DD51" s="7"/>
      <c r="DE51" s="7"/>
      <c r="DF51" s="7"/>
      <c r="DG51" s="7"/>
      <c r="DH51" s="7"/>
      <c r="DI51" s="7"/>
      <c r="DJ51" s="7"/>
      <c r="DK51" s="7"/>
      <c r="DL51" s="7"/>
      <c r="DM51" s="7"/>
      <c r="DN51" s="7"/>
      <c r="DO51" s="7"/>
      <c r="DP51" s="7"/>
      <c r="DQ51" s="7"/>
      <c r="DR51" s="7"/>
      <c r="DS51" s="7"/>
      <c r="DT51" s="7"/>
      <c r="DU51" s="7"/>
      <c r="DV51" s="7"/>
      <c r="DW51" s="7"/>
      <c r="DX51" s="7"/>
      <c r="DY51" s="7"/>
      <c r="DZ51" s="7"/>
      <c r="EA51" s="7"/>
      <c r="EB51" s="7"/>
      <c r="EC51" s="7"/>
      <c r="ED51" s="7"/>
      <c r="EE51" s="7"/>
      <c r="EF51" s="7"/>
      <c r="EG51" s="7"/>
      <c r="EH51" s="7"/>
      <c r="EI51" s="7"/>
      <c r="EJ51" s="7"/>
      <c r="EK51" s="7"/>
      <c r="EL51" s="7"/>
      <c r="EM51" s="7"/>
      <c r="EN51" s="7"/>
      <c r="EO51" s="7"/>
      <c r="EP51" s="7"/>
      <c r="EQ51" s="7"/>
      <c r="ER51" s="7"/>
      <c r="ES51" s="7"/>
      <c r="ET51" s="7"/>
      <c r="EU51" s="7"/>
      <c r="EV51" s="7"/>
      <c r="EW51" s="7"/>
      <c r="EX51" s="7"/>
      <c r="EY51" s="7"/>
      <c r="EZ51" s="7"/>
      <c r="FA51" s="7"/>
      <c r="FB51" s="7"/>
      <c r="FC51" s="7"/>
      <c r="FD51" s="7"/>
      <c r="FE51" s="7"/>
      <c r="FF51" s="7"/>
      <c r="FG51" s="7"/>
      <c r="FH51" s="7"/>
      <c r="FI51" s="7"/>
      <c r="FJ51" s="7"/>
      <c r="FK51" s="7"/>
      <c r="FL51" s="7"/>
      <c r="FM51" s="7"/>
      <c r="FN51" s="7"/>
      <c r="FO51" s="7"/>
      <c r="FP51" s="7"/>
      <c r="FQ51" s="7"/>
      <c r="FR51" s="7"/>
      <c r="FS51" s="7"/>
      <c r="FT51" s="7"/>
      <c r="FU51" s="7"/>
      <c r="FV51" s="7"/>
      <c r="FW51" s="7"/>
      <c r="FX51" s="7"/>
      <c r="FY51" s="7"/>
      <c r="FZ51" s="7"/>
      <c r="GA51" s="7"/>
      <c r="GB51" s="7"/>
      <c r="GC51" s="7"/>
      <c r="GD51" s="7"/>
      <c r="GE51" s="7"/>
      <c r="GF51" s="7"/>
      <c r="GG51" s="7"/>
      <c r="GH51" s="7"/>
      <c r="GI51" s="7"/>
      <c r="GJ51" s="7"/>
      <c r="GK51" s="7"/>
      <c r="GL51" s="7"/>
      <c r="GM51" s="7"/>
      <c r="GN51" s="7"/>
      <c r="GO51" s="7"/>
      <c r="GP51" s="7"/>
      <c r="GQ51" s="7"/>
      <c r="GR51" s="7"/>
      <c r="GS51" s="7"/>
      <c r="GT51" s="7"/>
      <c r="GU51" s="7"/>
      <c r="GV51" s="7"/>
      <c r="GW51" s="7"/>
      <c r="GX51" s="7"/>
    </row>
    <row r="52" ht="13.5" s="8" customFormat="1">
      <c r="A52" s="63"/>
      <c r="B52" s="64" t="s">
        <v>60</v>
      </c>
      <c r="C52" s="6">
        <f>SUM(C44:C51)</f>
      </c>
      <c r="D52" s="6">
        <f t="shared" si="0"/>
      </c>
      <c r="E52" s="6">
        <f>SUM(E44:E51)</f>
      </c>
      <c r="F52" s="6">
        <f t="shared" si="1"/>
      </c>
      <c r="G52" s="6">
        <f>SUM(G44:G51)</f>
      </c>
      <c r="H52" s="6">
        <f t="shared" si="2"/>
      </c>
      <c r="I52" s="6">
        <f>SUM(I44:I51)</f>
      </c>
      <c r="J52" s="6">
        <f t="shared" si="3"/>
      </c>
      <c r="K52" s="74"/>
      <c r="L52" s="6">
        <f>SUM(L44:L51)</f>
      </c>
      <c r="M52" s="6">
        <f>SUM(M44:M51)</f>
      </c>
      <c r="N52" s="6">
        <f>SUM(N44:N51)</f>
      </c>
      <c r="O52" s="6">
        <f>SUM(O44:O51)</f>
      </c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  <c r="CW52" s="7"/>
      <c r="CX52" s="7"/>
      <c r="CY52" s="7"/>
      <c r="CZ52" s="7"/>
      <c r="DA52" s="7"/>
      <c r="DB52" s="7"/>
      <c r="DC52" s="7"/>
      <c r="DD52" s="7"/>
      <c r="DE52" s="7"/>
      <c r="DF52" s="7"/>
      <c r="DG52" s="7"/>
      <c r="DH52" s="7"/>
      <c r="DI52" s="7"/>
      <c r="DJ52" s="7"/>
      <c r="DK52" s="7"/>
      <c r="DL52" s="7"/>
      <c r="DM52" s="7"/>
      <c r="DN52" s="7"/>
      <c r="DO52" s="7"/>
      <c r="DP52" s="7"/>
      <c r="DQ52" s="7"/>
      <c r="DR52" s="7"/>
      <c r="DS52" s="7"/>
      <c r="DT52" s="7"/>
      <c r="DU52" s="7"/>
      <c r="DV52" s="7"/>
      <c r="DW52" s="7"/>
      <c r="DX52" s="7"/>
      <c r="DY52" s="7"/>
      <c r="DZ52" s="7"/>
      <c r="EA52" s="7"/>
      <c r="EB52" s="7"/>
      <c r="EC52" s="7"/>
      <c r="ED52" s="7"/>
      <c r="EE52" s="7"/>
      <c r="EF52" s="7"/>
      <c r="EG52" s="7"/>
      <c r="EH52" s="7"/>
      <c r="EI52" s="7"/>
      <c r="EJ52" s="7"/>
      <c r="EK52" s="7"/>
      <c r="EL52" s="7"/>
      <c r="EM52" s="7"/>
      <c r="EN52" s="7"/>
      <c r="EO52" s="7"/>
      <c r="EP52" s="7"/>
      <c r="EQ52" s="7"/>
      <c r="ER52" s="7"/>
      <c r="ES52" s="7"/>
      <c r="ET52" s="7"/>
      <c r="EU52" s="7"/>
      <c r="EV52" s="7"/>
      <c r="EW52" s="7"/>
      <c r="EX52" s="7"/>
      <c r="EY52" s="7"/>
      <c r="EZ52" s="7"/>
      <c r="FA52" s="7"/>
      <c r="FB52" s="7"/>
      <c r="FC52" s="7"/>
      <c r="FD52" s="7"/>
      <c r="FE52" s="7"/>
      <c r="FF52" s="7"/>
      <c r="FG52" s="7"/>
      <c r="FH52" s="7"/>
      <c r="FI52" s="7"/>
      <c r="FJ52" s="7"/>
      <c r="FK52" s="7"/>
      <c r="FL52" s="7"/>
      <c r="FM52" s="7"/>
      <c r="FN52" s="7"/>
      <c r="FO52" s="7"/>
      <c r="FP52" s="7"/>
      <c r="FQ52" s="7"/>
      <c r="FR52" s="7"/>
      <c r="FS52" s="7"/>
      <c r="FT52" s="7"/>
      <c r="FU52" s="7"/>
      <c r="FV52" s="7"/>
      <c r="FW52" s="7"/>
      <c r="FX52" s="7"/>
      <c r="FY52" s="7"/>
      <c r="FZ52" s="7"/>
      <c r="GA52" s="7"/>
      <c r="GB52" s="7"/>
      <c r="GC52" s="7"/>
      <c r="GD52" s="7"/>
      <c r="GE52" s="7"/>
      <c r="GF52" s="7"/>
      <c r="GG52" s="7"/>
      <c r="GH52" s="7"/>
      <c r="GI52" s="7"/>
      <c r="GJ52" s="7"/>
      <c r="GK52" s="7"/>
      <c r="GL52" s="7"/>
      <c r="GM52" s="7"/>
      <c r="GN52" s="7"/>
      <c r="GO52" s="7"/>
      <c r="GP52" s="7"/>
      <c r="GQ52" s="7"/>
      <c r="GR52" s="7"/>
      <c r="GS52" s="7"/>
      <c r="GT52" s="7"/>
      <c r="GU52" s="7"/>
      <c r="GV52" s="7"/>
      <c r="GW52" s="7"/>
      <c r="GX52" s="7"/>
    </row>
    <row r="53" ht="14.25" s="8" customFormat="1">
      <c r="A53" s="19"/>
      <c r="B53" s="20" t="s">
        <v>61</v>
      </c>
      <c r="C53" s="21">
        <f>SUM(C43,C41,C39,C19,C52)</f>
      </c>
      <c r="D53" s="6">
        <f t="shared" si="0"/>
      </c>
      <c r="E53" s="21">
        <f>SUM(E43,E41,E39,E19,E52)</f>
      </c>
      <c r="F53" s="6">
        <f t="shared" si="1"/>
      </c>
      <c r="G53" s="21">
        <f>SUM(G43,G41,G39,G19,G52)</f>
      </c>
      <c r="H53" s="6">
        <f t="shared" si="2"/>
      </c>
      <c r="I53" s="21">
        <f>SUM(I43,I41,I39,I19,I52)</f>
      </c>
      <c r="J53" s="6">
        <f t="shared" si="3"/>
      </c>
      <c r="K53" s="74"/>
      <c r="L53" s="21">
        <f>SUM(L43,L41,L39,L19,L52)</f>
      </c>
      <c r="M53" s="21">
        <f>SUM(M43,M41,M39,M19,M52)</f>
      </c>
      <c r="N53" s="21">
        <f>SUM(N43,N41,N39,N19,N52)</f>
      </c>
      <c r="O53" s="21">
        <f>SUM(O43,O41,O39,O19,O52)</f>
      </c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  <c r="CW53" s="7"/>
      <c r="CX53" s="7"/>
      <c r="CY53" s="7"/>
      <c r="CZ53" s="7"/>
      <c r="DA53" s="7"/>
      <c r="DB53" s="7"/>
      <c r="DC53" s="7"/>
      <c r="DD53" s="7"/>
      <c r="DE53" s="7"/>
      <c r="DF53" s="7"/>
      <c r="DG53" s="7"/>
      <c r="DH53" s="7"/>
      <c r="DI53" s="7"/>
      <c r="DJ53" s="7"/>
      <c r="DK53" s="7"/>
      <c r="DL53" s="7"/>
      <c r="DM53" s="7"/>
      <c r="DN53" s="7"/>
      <c r="DO53" s="7"/>
      <c r="DP53" s="7"/>
      <c r="DQ53" s="7"/>
      <c r="DR53" s="7"/>
      <c r="DS53" s="7"/>
      <c r="DT53" s="7"/>
      <c r="DU53" s="7"/>
      <c r="DV53" s="7"/>
      <c r="DW53" s="7"/>
      <c r="DX53" s="7"/>
      <c r="DY53" s="7"/>
      <c r="DZ53" s="7"/>
      <c r="EA53" s="7"/>
      <c r="EB53" s="7"/>
      <c r="EC53" s="7"/>
      <c r="ED53" s="7"/>
      <c r="EE53" s="7"/>
      <c r="EF53" s="7"/>
      <c r="EG53" s="7"/>
      <c r="EH53" s="7"/>
      <c r="EI53" s="7"/>
      <c r="EJ53" s="7"/>
      <c r="EK53" s="7"/>
      <c r="EL53" s="7"/>
      <c r="EM53" s="7"/>
      <c r="EN53" s="7"/>
      <c r="EO53" s="7"/>
      <c r="EP53" s="7"/>
      <c r="EQ53" s="7"/>
      <c r="ER53" s="7"/>
      <c r="ES53" s="7"/>
      <c r="ET53" s="7"/>
      <c r="EU53" s="7"/>
      <c r="EV53" s="7"/>
      <c r="EW53" s="7"/>
      <c r="EX53" s="7"/>
      <c r="EY53" s="7"/>
      <c r="EZ53" s="7"/>
      <c r="FA53" s="7"/>
      <c r="FB53" s="7"/>
      <c r="FC53" s="7"/>
      <c r="FD53" s="7"/>
      <c r="FE53" s="7"/>
      <c r="FF53" s="7"/>
      <c r="FG53" s="7"/>
      <c r="FH53" s="7"/>
      <c r="FI53" s="7"/>
      <c r="FJ53" s="7"/>
      <c r="FK53" s="7"/>
      <c r="FL53" s="7"/>
      <c r="FM53" s="7"/>
      <c r="FN53" s="7"/>
      <c r="FO53" s="7"/>
      <c r="FP53" s="7"/>
      <c r="FQ53" s="7"/>
      <c r="FR53" s="7"/>
      <c r="FS53" s="7"/>
      <c r="FT53" s="7"/>
      <c r="FU53" s="7"/>
      <c r="FV53" s="7"/>
      <c r="FW53" s="7"/>
      <c r="FX53" s="7"/>
      <c r="FY53" s="7"/>
      <c r="FZ53" s="7"/>
      <c r="GA53" s="7"/>
      <c r="GB53" s="7"/>
      <c r="GC53" s="7"/>
      <c r="GD53" s="7"/>
      <c r="GE53" s="7"/>
      <c r="GF53" s="7"/>
      <c r="GG53" s="7"/>
      <c r="GH53" s="7"/>
      <c r="GI53" s="7"/>
      <c r="GJ53" s="7"/>
      <c r="GK53" s="7"/>
      <c r="GL53" s="7"/>
      <c r="GM53" s="7"/>
      <c r="GN53" s="7"/>
      <c r="GO53" s="7"/>
      <c r="GP53" s="7"/>
      <c r="GQ53" s="7"/>
      <c r="GR53" s="7"/>
      <c r="GS53" s="7"/>
      <c r="GT53" s="7"/>
      <c r="GU53" s="7"/>
      <c r="GV53" s="7"/>
      <c r="GW53" s="7"/>
      <c r="GX53" s="7"/>
    </row>
    <row r="54">
      <c r="A54" s="1"/>
      <c r="B54" s="10"/>
      <c r="C54" s="11"/>
      <c r="D54" s="11"/>
      <c r="E54" s="11"/>
      <c r="F54" s="11"/>
      <c r="G54" s="11"/>
      <c r="H54" s="12"/>
      <c r="I54" s="12"/>
      <c r="J54" s="11"/>
      <c r="K54" s="11"/>
      <c r="L54" s="11"/>
    </row>
    <row r="55">
      <c r="A55" s="1"/>
      <c r="B55" s="1"/>
      <c r="C55" s="11"/>
      <c r="D55" s="11"/>
      <c r="E55" s="11"/>
      <c r="F55" s="11"/>
      <c r="G55" s="11"/>
      <c r="H55" s="12"/>
      <c r="I55" s="12"/>
      <c r="J55" s="11"/>
      <c r="K55" s="11"/>
      <c r="L55" s="11"/>
    </row>
    <row r="56">
      <c r="A56" s="1"/>
      <c r="B56" s="1"/>
      <c r="C56" s="11"/>
      <c r="D56" s="11"/>
      <c r="E56" s="11"/>
      <c r="F56" s="11"/>
      <c r="G56" s="11"/>
      <c r="H56" s="12"/>
      <c r="I56" s="12"/>
      <c r="J56" s="11"/>
      <c r="K56" s="11"/>
      <c r="L56" s="11"/>
    </row>
    <row r="57">
      <c r="A57" s="1"/>
      <c r="B57" s="1"/>
      <c r="C57" s="11"/>
      <c r="D57" s="11"/>
      <c r="E57" s="11"/>
      <c r="F57" s="11"/>
      <c r="G57" s="11"/>
      <c r="H57" s="12"/>
      <c r="I57" s="12"/>
      <c r="J57" s="11"/>
      <c r="K57" s="11"/>
      <c r="L57" s="11"/>
    </row>
    <row r="58">
      <c r="A58" s="1"/>
      <c r="B58" s="1"/>
      <c r="C58" s="11"/>
      <c r="D58" s="11"/>
      <c r="E58" s="11"/>
      <c r="F58" s="11"/>
      <c r="G58" s="11"/>
      <c r="H58" s="12"/>
      <c r="I58" s="12"/>
      <c r="J58" s="11"/>
      <c r="K58" s="11"/>
      <c r="L58" s="11"/>
    </row>
    <row r="59">
      <c r="A59" s="1"/>
      <c r="B59" s="1"/>
      <c r="C59" s="11"/>
      <c r="D59" s="11"/>
      <c r="E59" s="11"/>
      <c r="F59" s="11"/>
      <c r="G59" s="11"/>
      <c r="H59" s="12"/>
      <c r="I59" s="12"/>
      <c r="J59" s="11"/>
      <c r="K59" s="11"/>
      <c r="L59" s="11"/>
    </row>
    <row r="60">
      <c r="A60" s="1"/>
      <c r="B60" s="1"/>
      <c r="C60" s="11"/>
      <c r="D60" s="11"/>
      <c r="E60" s="11"/>
      <c r="F60" s="11"/>
      <c r="G60" s="11"/>
      <c r="H60" s="12"/>
      <c r="I60" s="12"/>
      <c r="J60" s="11"/>
      <c r="K60" s="11"/>
      <c r="L60" s="11"/>
    </row>
    <row r="61">
      <c r="A61" s="1"/>
      <c r="B61" s="1"/>
      <c r="C61" s="11"/>
      <c r="D61" s="11"/>
      <c r="E61" s="11"/>
      <c r="F61" s="11"/>
      <c r="G61" s="11"/>
      <c r="H61" s="12"/>
      <c r="I61" s="12"/>
      <c r="J61" s="11"/>
      <c r="K61" s="11"/>
      <c r="L61" s="11"/>
    </row>
    <row r="62">
      <c r="A62" s="1"/>
      <c r="B62" s="1"/>
      <c r="C62" s="11"/>
      <c r="D62" s="11"/>
      <c r="E62" s="11"/>
      <c r="F62" s="11"/>
      <c r="G62" s="11"/>
      <c r="H62" s="12"/>
      <c r="I62" s="12"/>
      <c r="J62" s="11"/>
      <c r="K62" s="11"/>
      <c r="L62" s="11"/>
    </row>
    <row r="63">
      <c r="A63" s="1"/>
      <c r="B63" s="1"/>
      <c r="C63" s="11"/>
      <c r="D63" s="11"/>
      <c r="E63" s="11"/>
      <c r="F63" s="11"/>
      <c r="G63" s="11"/>
      <c r="H63" s="12"/>
      <c r="I63" s="12"/>
      <c r="J63" s="11"/>
      <c r="K63" s="11"/>
      <c r="L63" s="11"/>
    </row>
    <row r="64">
      <c r="A64" s="1"/>
      <c r="B64" s="1"/>
      <c r="C64" s="11"/>
      <c r="D64" s="11"/>
      <c r="E64" s="11"/>
      <c r="F64" s="11"/>
      <c r="G64" s="11"/>
      <c r="H64" s="12"/>
      <c r="I64" s="12"/>
      <c r="J64" s="11"/>
      <c r="K64" s="11"/>
      <c r="L64" s="11"/>
    </row>
    <row r="65">
      <c r="A65" s="1"/>
      <c r="B65" s="1"/>
      <c r="C65" s="11"/>
      <c r="D65" s="11"/>
      <c r="E65" s="11"/>
      <c r="F65" s="11"/>
      <c r="G65" s="11"/>
      <c r="H65" s="12"/>
      <c r="I65" s="12"/>
      <c r="J65" s="11"/>
      <c r="K65" s="11"/>
      <c r="L65" s="11"/>
    </row>
    <row r="66">
      <c r="A66" s="1"/>
      <c r="B66" s="1"/>
      <c r="C66" s="11"/>
      <c r="D66" s="11"/>
      <c r="E66" s="11"/>
      <c r="F66" s="11"/>
      <c r="G66" s="11"/>
      <c r="H66" s="12"/>
      <c r="I66" s="12"/>
      <c r="J66" s="11"/>
      <c r="K66" s="11"/>
      <c r="L66" s="11"/>
    </row>
    <row r="67">
      <c r="A67" s="1"/>
      <c r="B67" s="1"/>
      <c r="C67" s="11"/>
      <c r="D67" s="11"/>
      <c r="E67" s="11"/>
      <c r="F67" s="11"/>
      <c r="G67" s="11"/>
      <c r="H67" s="12"/>
      <c r="I67" s="12"/>
      <c r="J67" s="11"/>
      <c r="K67" s="11"/>
      <c r="L67" s="11"/>
    </row>
    <row r="68">
      <c r="A68" s="1"/>
      <c r="B68" s="1"/>
      <c r="C68" s="11"/>
      <c r="D68" s="11"/>
      <c r="E68" s="11"/>
      <c r="F68" s="11"/>
      <c r="G68" s="11"/>
      <c r="H68" s="12"/>
      <c r="I68" s="12"/>
      <c r="J68" s="11"/>
      <c r="K68" s="11"/>
      <c r="L68" s="11"/>
    </row>
    <row r="69">
      <c r="A69" s="1"/>
      <c r="B69" s="1"/>
      <c r="C69" s="11"/>
      <c r="D69" s="11"/>
      <c r="E69" s="11"/>
      <c r="F69" s="11"/>
      <c r="G69" s="11"/>
      <c r="H69" s="12"/>
      <c r="I69" s="12"/>
      <c r="J69" s="11"/>
      <c r="K69" s="11"/>
      <c r="L69" s="11"/>
    </row>
    <row r="70">
      <c r="A70" s="1"/>
      <c r="B70" s="1"/>
      <c r="C70" s="11"/>
      <c r="D70" s="11"/>
      <c r="E70" s="11"/>
      <c r="F70" s="11"/>
      <c r="G70" s="11"/>
      <c r="H70" s="12"/>
      <c r="I70" s="12"/>
      <c r="J70" s="11"/>
      <c r="K70" s="11"/>
      <c r="L70" s="11"/>
    </row>
    <row r="71">
      <c r="A71" s="1"/>
      <c r="B71" s="1"/>
      <c r="C71" s="11"/>
      <c r="D71" s="11"/>
      <c r="E71" s="11"/>
      <c r="F71" s="11"/>
      <c r="G71" s="11"/>
      <c r="H71" s="12"/>
      <c r="I71" s="12"/>
      <c r="J71" s="11"/>
      <c r="K71" s="11"/>
      <c r="L71" s="11"/>
    </row>
    <row r="72">
      <c r="A72" s="1"/>
      <c r="B72" s="1"/>
      <c r="C72" s="11"/>
      <c r="D72" s="11"/>
      <c r="E72" s="11"/>
      <c r="F72" s="11"/>
      <c r="G72" s="11"/>
      <c r="H72" s="12"/>
      <c r="I72" s="12"/>
      <c r="J72" s="11"/>
      <c r="K72" s="11"/>
      <c r="L72" s="11"/>
    </row>
    <row r="73">
      <c r="A73" s="1"/>
      <c r="B73" s="1"/>
      <c r="C73" s="11"/>
      <c r="D73" s="11"/>
      <c r="E73" s="11"/>
      <c r="F73" s="11"/>
      <c r="G73" s="11"/>
      <c r="H73" s="12"/>
      <c r="I73" s="12"/>
      <c r="J73" s="11"/>
      <c r="K73" s="11"/>
      <c r="L73" s="11"/>
    </row>
    <row r="74">
      <c r="A74" s="1"/>
      <c r="B74" s="1"/>
      <c r="C74" s="11"/>
      <c r="D74" s="11"/>
      <c r="E74" s="11"/>
      <c r="F74" s="11"/>
      <c r="G74" s="11"/>
      <c r="H74" s="12"/>
      <c r="I74" s="12"/>
      <c r="J74" s="11"/>
      <c r="K74" s="11"/>
      <c r="L74" s="11"/>
    </row>
    <row r="75">
      <c r="A75" s="1"/>
      <c r="B75" s="1"/>
      <c r="C75" s="11"/>
      <c r="D75" s="11"/>
      <c r="E75" s="11"/>
      <c r="F75" s="11"/>
      <c r="G75" s="11"/>
      <c r="H75" s="12"/>
      <c r="I75" s="12"/>
      <c r="J75" s="11"/>
      <c r="K75" s="11"/>
      <c r="L75" s="11"/>
    </row>
    <row r="76">
      <c r="A76" s="1"/>
      <c r="B76" s="1"/>
      <c r="C76" s="11"/>
      <c r="D76" s="11"/>
      <c r="E76" s="11"/>
      <c r="F76" s="11"/>
      <c r="G76" s="11"/>
      <c r="H76" s="12"/>
      <c r="I76" s="12"/>
      <c r="J76" s="11"/>
      <c r="K76" s="11"/>
      <c r="L76" s="11"/>
    </row>
    <row r="77">
      <c r="A77" s="1"/>
      <c r="B77" s="1"/>
      <c r="C77" s="11"/>
      <c r="D77" s="11"/>
      <c r="E77" s="11"/>
      <c r="F77" s="11"/>
      <c r="G77" s="11"/>
      <c r="H77" s="12"/>
      <c r="I77" s="12"/>
      <c r="J77" s="11"/>
      <c r="K77" s="11"/>
      <c r="L77" s="11"/>
    </row>
    <row r="78">
      <c r="A78" s="1"/>
      <c r="B78" s="1"/>
      <c r="C78" s="11"/>
      <c r="D78" s="11"/>
      <c r="E78" s="11"/>
      <c r="F78" s="11"/>
      <c r="G78" s="11"/>
      <c r="H78" s="12"/>
      <c r="I78" s="12"/>
      <c r="J78" s="11"/>
      <c r="K78" s="11"/>
      <c r="L78" s="11"/>
    </row>
    <row r="79">
      <c r="A79" s="1"/>
      <c r="B79" s="1"/>
      <c r="C79" s="11"/>
      <c r="D79" s="11"/>
      <c r="E79" s="11"/>
      <c r="F79" s="11"/>
      <c r="G79" s="11"/>
      <c r="H79" s="12"/>
      <c r="I79" s="12"/>
      <c r="J79" s="11"/>
      <c r="K79" s="11"/>
      <c r="L79" s="11"/>
    </row>
    <row r="80">
      <c r="A80" s="1"/>
      <c r="B80" s="1"/>
      <c r="C80" s="11"/>
      <c r="D80" s="11"/>
      <c r="E80" s="11"/>
      <c r="F80" s="11"/>
      <c r="G80" s="11"/>
      <c r="H80" s="12"/>
      <c r="I80" s="12"/>
      <c r="J80" s="11"/>
      <c r="K80" s="11"/>
      <c r="L80" s="11"/>
    </row>
    <row r="81">
      <c r="A81" s="1"/>
      <c r="B81" s="1"/>
      <c r="C81" s="11"/>
      <c r="D81" s="11"/>
      <c r="E81" s="11"/>
      <c r="F81" s="11"/>
      <c r="G81" s="11"/>
      <c r="H81" s="12"/>
      <c r="I81" s="12"/>
      <c r="J81" s="11"/>
      <c r="K81" s="11"/>
      <c r="L81" s="11"/>
    </row>
    <row r="82">
      <c r="A82" s="1"/>
      <c r="B82" s="1"/>
      <c r="C82" s="11"/>
      <c r="D82" s="11"/>
      <c r="E82" s="11"/>
      <c r="F82" s="11"/>
      <c r="G82" s="11"/>
      <c r="H82" s="12"/>
      <c r="I82" s="12"/>
      <c r="J82" s="11"/>
      <c r="K82" s="11"/>
      <c r="L82" s="11"/>
    </row>
    <row r="83">
      <c r="A83" s="1"/>
      <c r="B83" s="1"/>
      <c r="C83" s="11"/>
      <c r="D83" s="11"/>
      <c r="E83" s="11"/>
      <c r="F83" s="11"/>
      <c r="G83" s="11"/>
      <c r="H83" s="12"/>
      <c r="I83" s="12"/>
      <c r="J83" s="11"/>
      <c r="K83" s="11"/>
      <c r="L83" s="11"/>
    </row>
    <row r="84">
      <c r="A84" s="1"/>
      <c r="B84" s="1"/>
      <c r="C84" s="11"/>
      <c r="D84" s="11"/>
      <c r="E84" s="11"/>
      <c r="F84" s="11"/>
      <c r="G84" s="11"/>
      <c r="H84" s="12"/>
      <c r="I84" s="12"/>
      <c r="J84" s="11"/>
      <c r="K84" s="11"/>
      <c r="L84" s="11"/>
    </row>
    <row r="85">
      <c r="A85" s="1"/>
      <c r="B85" s="1"/>
      <c r="C85" s="11"/>
      <c r="D85" s="11"/>
      <c r="E85" s="11"/>
      <c r="F85" s="11"/>
      <c r="G85" s="11"/>
      <c r="H85" s="12"/>
      <c r="I85" s="12"/>
      <c r="J85" s="11"/>
      <c r="K85" s="11"/>
      <c r="L85" s="11"/>
    </row>
    <row r="86">
      <c r="A86" s="1"/>
      <c r="B86" s="1"/>
      <c r="C86" s="11"/>
      <c r="D86" s="11"/>
      <c r="E86" s="11"/>
      <c r="F86" s="11"/>
      <c r="G86" s="11"/>
      <c r="H86" s="12"/>
      <c r="I86" s="12"/>
      <c r="J86" s="11"/>
      <c r="K86" s="11"/>
      <c r="L86" s="11"/>
    </row>
    <row r="87">
      <c r="A87" s="1"/>
      <c r="B87" s="1"/>
      <c r="C87" s="11"/>
      <c r="D87" s="11"/>
      <c r="E87" s="11"/>
      <c r="F87" s="11"/>
      <c r="G87" s="11"/>
      <c r="H87" s="12"/>
      <c r="I87" s="12"/>
      <c r="J87" s="11"/>
      <c r="K87" s="11"/>
      <c r="L87" s="11"/>
    </row>
    <row r="88">
      <c r="A88" s="1"/>
      <c r="B88" s="1"/>
      <c r="C88" s="11"/>
      <c r="D88" s="11"/>
      <c r="E88" s="11"/>
      <c r="F88" s="11"/>
      <c r="G88" s="11"/>
      <c r="H88" s="12"/>
      <c r="I88" s="12"/>
      <c r="J88" s="11"/>
      <c r="K88" s="11"/>
      <c r="L88" s="11"/>
    </row>
    <row r="89">
      <c r="A89" s="1"/>
      <c r="B89" s="1"/>
      <c r="C89" s="11"/>
      <c r="D89" s="11"/>
      <c r="E89" s="11"/>
      <c r="F89" s="11"/>
      <c r="G89" s="11"/>
      <c r="H89" s="12"/>
      <c r="I89" s="12"/>
      <c r="J89" s="11"/>
      <c r="K89" s="11"/>
      <c r="L89" s="11"/>
    </row>
    <row r="90">
      <c r="A90" s="1"/>
      <c r="B90" s="1"/>
      <c r="C90" s="11"/>
      <c r="D90" s="11"/>
      <c r="E90" s="11"/>
      <c r="F90" s="11"/>
      <c r="G90" s="11"/>
      <c r="H90" s="12"/>
      <c r="I90" s="12"/>
      <c r="J90" s="11"/>
      <c r="K90" s="11"/>
      <c r="L90" s="11"/>
    </row>
    <row r="91">
      <c r="A91" s="1"/>
      <c r="B91" s="1"/>
      <c r="C91" s="11"/>
      <c r="D91" s="11"/>
      <c r="E91" s="11"/>
      <c r="F91" s="11"/>
      <c r="G91" s="11"/>
      <c r="H91" s="12"/>
      <c r="I91" s="12"/>
      <c r="J91" s="11"/>
      <c r="K91" s="11"/>
      <c r="L91" s="11"/>
    </row>
    <row r="92">
      <c r="A92" s="1"/>
      <c r="B92" s="1"/>
      <c r="C92" s="11"/>
      <c r="D92" s="11"/>
      <c r="E92" s="11"/>
      <c r="F92" s="11"/>
      <c r="G92" s="11"/>
      <c r="H92" s="12"/>
      <c r="I92" s="12"/>
      <c r="J92" s="11"/>
      <c r="K92" s="11"/>
      <c r="L92" s="11"/>
    </row>
    <row r="93">
      <c r="A93" s="1"/>
      <c r="B93" s="1"/>
      <c r="C93" s="11"/>
      <c r="D93" s="11"/>
      <c r="E93" s="11"/>
      <c r="F93" s="11"/>
      <c r="G93" s="11"/>
      <c r="H93" s="12"/>
      <c r="I93" s="12"/>
      <c r="J93" s="11"/>
      <c r="K93" s="11"/>
      <c r="L93" s="11"/>
    </row>
    <row r="94">
      <c r="A94" s="1"/>
      <c r="B94" s="1"/>
      <c r="C94" s="11"/>
      <c r="D94" s="11"/>
      <c r="E94" s="11"/>
      <c r="F94" s="11"/>
      <c r="G94" s="11"/>
      <c r="H94" s="12"/>
      <c r="I94" s="12"/>
      <c r="J94" s="11"/>
      <c r="K94" s="11"/>
      <c r="L94" s="11"/>
    </row>
    <row r="95">
      <c r="A95" s="1"/>
      <c r="B95" s="1"/>
      <c r="C95" s="11"/>
      <c r="D95" s="11"/>
      <c r="E95" s="11"/>
      <c r="F95" s="11"/>
      <c r="G95" s="11"/>
      <c r="H95" s="12"/>
      <c r="I95" s="12"/>
      <c r="J95" s="11"/>
      <c r="K95" s="11"/>
      <c r="L95" s="11"/>
    </row>
    <row r="96">
      <c r="A96" s="1"/>
      <c r="B96" s="1"/>
      <c r="C96" s="11"/>
      <c r="D96" s="11"/>
      <c r="E96" s="11"/>
      <c r="F96" s="11"/>
      <c r="G96" s="11"/>
      <c r="H96" s="12"/>
      <c r="I96" s="12"/>
      <c r="J96" s="11"/>
      <c r="K96" s="11"/>
      <c r="L96" s="11"/>
    </row>
    <row r="97">
      <c r="A97" s="1"/>
      <c r="B97" s="1"/>
      <c r="C97" s="11"/>
      <c r="D97" s="11"/>
      <c r="E97" s="11"/>
      <c r="F97" s="11"/>
      <c r="G97" s="11"/>
      <c r="H97" s="12"/>
      <c r="I97" s="12"/>
      <c r="J97" s="11"/>
      <c r="K97" s="11"/>
      <c r="L97" s="11"/>
    </row>
    <row r="98">
      <c r="A98" s="1"/>
      <c r="B98" s="1"/>
      <c r="C98" s="11"/>
      <c r="D98" s="11"/>
      <c r="E98" s="11"/>
      <c r="F98" s="11"/>
      <c r="G98" s="11"/>
      <c r="H98" s="12"/>
      <c r="I98" s="12"/>
      <c r="J98" s="11"/>
      <c r="K98" s="11"/>
      <c r="L98" s="11"/>
    </row>
    <row r="99">
      <c r="A99" s="1"/>
      <c r="B99" s="1"/>
      <c r="C99" s="11"/>
      <c r="D99" s="11"/>
      <c r="E99" s="11"/>
      <c r="F99" s="11"/>
      <c r="G99" s="11"/>
      <c r="H99" s="12"/>
      <c r="I99" s="12"/>
      <c r="J99" s="11"/>
      <c r="K99" s="11"/>
      <c r="L99" s="11"/>
    </row>
    <row r="100">
      <c r="A100" s="1"/>
      <c r="B100" s="1"/>
      <c r="C100" s="11"/>
      <c r="D100" s="11"/>
      <c r="E100" s="11"/>
      <c r="F100" s="11"/>
      <c r="G100" s="11"/>
      <c r="H100" s="12"/>
      <c r="I100" s="12"/>
      <c r="J100" s="11"/>
      <c r="K100" s="11"/>
      <c r="L100" s="11"/>
    </row>
    <row r="101">
      <c r="A101" s="1"/>
      <c r="B101" s="1"/>
      <c r="C101" s="11"/>
      <c r="D101" s="11"/>
      <c r="E101" s="11"/>
      <c r="F101" s="11"/>
      <c r="G101" s="11"/>
      <c r="H101" s="12"/>
      <c r="I101" s="12"/>
      <c r="J101" s="11"/>
      <c r="K101" s="11"/>
      <c r="L101" s="11"/>
    </row>
    <row r="102">
      <c r="A102" s="1"/>
      <c r="B102" s="1"/>
      <c r="C102" s="11"/>
      <c r="D102" s="11"/>
      <c r="E102" s="11"/>
      <c r="F102" s="11"/>
      <c r="G102" s="11"/>
      <c r="H102" s="12"/>
      <c r="I102" s="12"/>
      <c r="J102" s="11"/>
      <c r="K102" s="11"/>
      <c r="L102" s="11"/>
    </row>
    <row r="103">
      <c r="A103" s="1"/>
      <c r="B103" s="1"/>
      <c r="C103" s="11"/>
      <c r="D103" s="11"/>
      <c r="E103" s="11"/>
      <c r="F103" s="11"/>
      <c r="G103" s="11"/>
      <c r="H103" s="12"/>
      <c r="I103" s="12"/>
      <c r="J103" s="11"/>
      <c r="K103" s="11"/>
      <c r="L103" s="11"/>
    </row>
    <row r="104">
      <c r="A104" s="1"/>
      <c r="B104" s="1"/>
      <c r="C104" s="11"/>
      <c r="D104" s="11"/>
      <c r="E104" s="11"/>
      <c r="F104" s="11"/>
      <c r="G104" s="11"/>
      <c r="H104" s="12"/>
      <c r="I104" s="12"/>
      <c r="J104" s="11"/>
      <c r="K104" s="11"/>
      <c r="L104" s="11"/>
    </row>
    <row r="105">
      <c r="A105" s="1"/>
      <c r="B105" s="1"/>
      <c r="C105" s="11"/>
      <c r="D105" s="11"/>
      <c r="E105" s="11"/>
      <c r="F105" s="11"/>
      <c r="G105" s="11"/>
      <c r="H105" s="12"/>
      <c r="I105" s="12"/>
      <c r="J105" s="11"/>
      <c r="K105" s="11"/>
      <c r="L105" s="11"/>
    </row>
    <row r="106" s="1" customFormat="1">
      <c r="C106" s="11"/>
      <c r="D106" s="11"/>
      <c r="E106" s="11"/>
      <c r="F106" s="11"/>
      <c r="G106" s="11"/>
      <c r="H106" s="12"/>
      <c r="I106" s="12"/>
      <c r="J106" s="11"/>
      <c r="K106" s="11"/>
      <c r="L106" s="11"/>
    </row>
    <row r="107" s="1" customFormat="1">
      <c r="C107" s="11"/>
      <c r="D107" s="11"/>
      <c r="E107" s="11"/>
      <c r="F107" s="11"/>
      <c r="G107" s="11"/>
      <c r="H107" s="12"/>
      <c r="I107" s="12"/>
      <c r="J107" s="11"/>
      <c r="K107" s="11"/>
      <c r="L107" s="11"/>
    </row>
    <row r="108" s="1" customFormat="1">
      <c r="C108" s="11"/>
      <c r="D108" s="11"/>
      <c r="E108" s="11"/>
      <c r="F108" s="11"/>
      <c r="G108" s="11"/>
      <c r="H108" s="12"/>
      <c r="I108" s="12"/>
      <c r="J108" s="11"/>
      <c r="K108" s="11"/>
      <c r="L108" s="11"/>
    </row>
    <row r="109" s="1" customFormat="1">
      <c r="C109" s="11"/>
      <c r="D109" s="11"/>
      <c r="E109" s="11"/>
      <c r="F109" s="11"/>
      <c r="G109" s="11"/>
      <c r="H109" s="12"/>
      <c r="I109" s="12"/>
      <c r="J109" s="11"/>
      <c r="K109" s="11"/>
      <c r="L109" s="11"/>
    </row>
    <row r="110" s="1" customFormat="1">
      <c r="C110" s="11"/>
      <c r="D110" s="11"/>
      <c r="E110" s="11"/>
      <c r="F110" s="11"/>
      <c r="G110" s="11"/>
      <c r="H110" s="12"/>
      <c r="I110" s="12"/>
      <c r="J110" s="11"/>
      <c r="K110" s="11"/>
      <c r="L110" s="11"/>
    </row>
    <row r="111" s="1" customFormat="1">
      <c r="C111" s="11"/>
      <c r="D111" s="11"/>
      <c r="E111" s="11"/>
      <c r="F111" s="11"/>
      <c r="G111" s="11"/>
      <c r="H111" s="12"/>
      <c r="I111" s="12"/>
      <c r="J111" s="11"/>
      <c r="K111" s="11"/>
      <c r="L111" s="11"/>
    </row>
    <row r="112" s="1" customFormat="1">
      <c r="C112" s="11"/>
      <c r="D112" s="11"/>
      <c r="E112" s="11"/>
      <c r="F112" s="11"/>
      <c r="G112" s="11"/>
      <c r="H112" s="12"/>
      <c r="I112" s="12"/>
      <c r="J112" s="11"/>
      <c r="K112" s="11"/>
      <c r="L112" s="11"/>
    </row>
    <row r="113" s="1" customFormat="1">
      <c r="C113" s="11"/>
      <c r="D113" s="11"/>
      <c r="E113" s="11"/>
      <c r="F113" s="11"/>
      <c r="G113" s="11"/>
      <c r="H113" s="12"/>
      <c r="I113" s="12"/>
      <c r="J113" s="11"/>
      <c r="K113" s="11"/>
      <c r="L113" s="11"/>
    </row>
  </sheetData>
  <sheetProtection selectLockedCells="1" selectUnlockedCells="1"/>
  <mergeCells>
    <mergeCell ref="K3:K53"/>
    <mergeCell ref="A2:J2"/>
    <mergeCell ref="A3:A4"/>
    <mergeCell ref="B3:B4"/>
    <mergeCell ref="C3:J3"/>
    <mergeCell ref="C4:D4"/>
    <mergeCell ref="E4:F4"/>
    <mergeCell ref="G4:H4"/>
    <mergeCell ref="I4:J4"/>
  </mergeCells>
  <printOptions horizontalCentered="1" verticalCentered="1"/>
  <pageMargins left="0.55138888888888893" right="0" top="0.27569444444444446" bottom="0.19652777777777777" header="0.51180555555555562" footer="0.51180555555555562"/>
  <pageSetup paperSize="9" scale="62" firstPageNumber="0" orientation="landscape" horizontalDpi="300" verticalDpi="300"/>
  <headerFooter alignWithMargins="0"/>
  <rowBreaks count="1" manualBreakCount="1">
    <brk id="53" max="1048575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IV113"/>
  <sheetViews>
    <sheetView zoomScaleSheetLayoutView="90" workbookViewId="0">
      <selection activeCell="B20" sqref="B20"/>
    </sheetView>
  </sheetViews>
  <sheetFormatPr defaultRowHeight="12.75"/>
  <cols>
    <col min="1" max="1" width="5.7109375" customWidth="1" style="3"/>
    <col min="2" max="2" width="31.5703125" customWidth="1" style="3"/>
    <col min="3" max="3" width="18.7109375" customWidth="1" style="13"/>
    <col min="4" max="4" hidden="1" width="13.28515625" customWidth="1" style="13"/>
    <col min="5" max="5" width="13.28515625" customWidth="1" style="13"/>
    <col min="6" max="6" width="16.7109375" customWidth="1" style="13"/>
    <col min="7" max="7" width="13.28515625" customWidth="1" style="13"/>
    <col min="8" max="8" width="16.7109375" customWidth="1" style="14"/>
    <col min="9" max="9" width="13.28515625" customWidth="1" style="14"/>
    <col min="10" max="10" width="16.7109375" customWidth="1" style="13"/>
    <col min="11" max="11" width="5.28515625" customWidth="1" style="13"/>
    <col min="12" max="12" width="14.85546875" customWidth="1" style="13"/>
    <col min="13" max="13" width="14.140625" customWidth="1" style="1"/>
    <col min="14" max="14" width="12.7109375" customWidth="1" style="1"/>
    <col min="15" max="15" width="13.7109375" customWidth="1" style="1"/>
    <col min="16" max="206" width="9.140625" customWidth="1" style="1"/>
    <col min="207" max="16384" width="9.140625" customWidth="1" style="3"/>
  </cols>
  <sheetData>
    <row r="1" ht="21.75" customHeight="1" s="38" customFormat="1">
      <c r="A1" s="37" t="s">
        <v>88</v>
      </c>
      <c r="B1" s="37"/>
      <c r="C1" s="4" t="s">
        <v>1</v>
      </c>
      <c r="D1" s="4"/>
      <c r="E1" s="4"/>
      <c r="F1" s="4"/>
      <c r="G1" s="4"/>
      <c r="H1" s="4"/>
      <c r="I1" s="4"/>
      <c r="J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  <c r="AK1" s="37"/>
      <c r="AL1" s="37"/>
      <c r="AM1" s="37"/>
      <c r="AN1" s="37"/>
      <c r="AO1" s="37"/>
      <c r="AP1" s="37"/>
      <c r="AQ1" s="37"/>
      <c r="AR1" s="37"/>
      <c r="AS1" s="37"/>
      <c r="AT1" s="37"/>
      <c r="AU1" s="37"/>
      <c r="AV1" s="37"/>
      <c r="AW1" s="37"/>
      <c r="AX1" s="37"/>
      <c r="AY1" s="37"/>
      <c r="AZ1" s="37"/>
      <c r="BA1" s="37"/>
      <c r="BB1" s="37"/>
      <c r="BC1" s="37"/>
      <c r="BD1" s="37"/>
      <c r="BE1" s="37"/>
      <c r="BF1" s="37"/>
      <c r="BG1" s="37"/>
      <c r="BH1" s="37"/>
      <c r="BI1" s="37"/>
      <c r="BJ1" s="37"/>
      <c r="BK1" s="37"/>
      <c r="BL1" s="37"/>
      <c r="BM1" s="37"/>
      <c r="BN1" s="37"/>
      <c r="BO1" s="37"/>
      <c r="BP1" s="37"/>
      <c r="BQ1" s="37"/>
      <c r="BR1" s="37"/>
      <c r="BS1" s="37"/>
      <c r="BT1" s="37"/>
      <c r="BU1" s="37"/>
      <c r="BV1" s="37"/>
      <c r="BW1" s="37"/>
      <c r="BX1" s="37"/>
      <c r="BY1" s="37"/>
      <c r="BZ1" s="37"/>
      <c r="CA1" s="37"/>
      <c r="CB1" s="37"/>
      <c r="CC1" s="37"/>
      <c r="CD1" s="37"/>
      <c r="CE1" s="37"/>
      <c r="CF1" s="37"/>
      <c r="CG1" s="37"/>
      <c r="CH1" s="37"/>
      <c r="CI1" s="37"/>
      <c r="CJ1" s="37"/>
      <c r="CK1" s="37"/>
      <c r="CL1" s="37"/>
      <c r="CM1" s="37"/>
      <c r="CN1" s="37"/>
      <c r="CO1" s="37"/>
      <c r="CP1" s="37"/>
      <c r="CQ1" s="37"/>
      <c r="CR1" s="37"/>
      <c r="CS1" s="37"/>
      <c r="CT1" s="37"/>
      <c r="CU1" s="37"/>
      <c r="CV1" s="37"/>
      <c r="CW1" s="37"/>
      <c r="CX1" s="37"/>
      <c r="CY1" s="37"/>
      <c r="CZ1" s="37"/>
      <c r="DA1" s="37"/>
      <c r="DB1" s="37"/>
      <c r="DC1" s="37"/>
      <c r="DD1" s="37"/>
      <c r="DE1" s="37"/>
      <c r="DF1" s="37"/>
      <c r="DG1" s="37"/>
      <c r="DH1" s="37"/>
      <c r="DI1" s="37"/>
      <c r="DJ1" s="37"/>
      <c r="DK1" s="37"/>
      <c r="DL1" s="37"/>
      <c r="DM1" s="37"/>
      <c r="DN1" s="37"/>
      <c r="DO1" s="37"/>
      <c r="DP1" s="37"/>
      <c r="DQ1" s="37"/>
      <c r="DR1" s="37"/>
      <c r="DS1" s="37"/>
      <c r="DT1" s="37"/>
      <c r="DU1" s="37"/>
      <c r="DV1" s="37"/>
      <c r="DW1" s="37"/>
      <c r="DX1" s="37"/>
      <c r="DY1" s="37"/>
      <c r="DZ1" s="37"/>
      <c r="EA1" s="37"/>
      <c r="EB1" s="37"/>
      <c r="EC1" s="37"/>
      <c r="ED1" s="37"/>
      <c r="EE1" s="37"/>
      <c r="EF1" s="37"/>
      <c r="EG1" s="37"/>
      <c r="EH1" s="37"/>
      <c r="EI1" s="37"/>
      <c r="EJ1" s="37"/>
      <c r="EK1" s="37"/>
      <c r="EL1" s="37"/>
      <c r="EM1" s="37"/>
      <c r="EN1" s="37"/>
      <c r="EO1" s="37"/>
      <c r="EP1" s="37"/>
      <c r="EQ1" s="37"/>
      <c r="ER1" s="37"/>
      <c r="ES1" s="37"/>
      <c r="ET1" s="37"/>
      <c r="EU1" s="37"/>
      <c r="EV1" s="37"/>
      <c r="EW1" s="37"/>
      <c r="EX1" s="37"/>
      <c r="EY1" s="37"/>
      <c r="EZ1" s="37"/>
      <c r="FA1" s="37"/>
      <c r="FB1" s="37"/>
      <c r="FC1" s="37"/>
      <c r="FD1" s="37"/>
      <c r="FE1" s="37"/>
      <c r="FF1" s="37"/>
      <c r="FG1" s="37"/>
      <c r="FH1" s="37"/>
      <c r="FI1" s="37"/>
      <c r="FJ1" s="37"/>
      <c r="FK1" s="37"/>
      <c r="FL1" s="37"/>
      <c r="FM1" s="37"/>
      <c r="FN1" s="37"/>
      <c r="FO1" s="37"/>
      <c r="FP1" s="37"/>
      <c r="FQ1" s="37"/>
      <c r="FR1" s="37"/>
      <c r="FS1" s="37"/>
      <c r="FT1" s="37"/>
      <c r="FU1" s="37"/>
      <c r="FV1" s="37"/>
      <c r="FW1" s="37"/>
      <c r="FX1" s="37"/>
      <c r="FY1" s="37"/>
      <c r="FZ1" s="37"/>
      <c r="GA1" s="37"/>
      <c r="GB1" s="37"/>
      <c r="GC1" s="37"/>
      <c r="GD1" s="37"/>
      <c r="GE1" s="37"/>
      <c r="GF1" s="37"/>
      <c r="GG1" s="37"/>
      <c r="GH1" s="37"/>
      <c r="GI1" s="37"/>
      <c r="GJ1" s="37"/>
      <c r="GK1" s="37"/>
      <c r="GL1" s="37"/>
      <c r="GM1" s="37"/>
      <c r="GN1" s="37"/>
      <c r="GO1" s="37"/>
      <c r="GP1" s="37"/>
      <c r="GQ1" s="37"/>
      <c r="GR1" s="37"/>
      <c r="GS1" s="37"/>
      <c r="GT1" s="37"/>
      <c r="GU1" s="37"/>
      <c r="GV1" s="37"/>
      <c r="GW1" s="37"/>
      <c r="GX1" s="37"/>
    </row>
    <row r="2" ht="18" customHeight="1" s="42" customFormat="1">
      <c r="A2" s="98">
        <f>T11H!A2</f>
      </c>
      <c r="B2" s="98"/>
      <c r="C2" s="98"/>
      <c r="D2" s="98"/>
      <c r="E2" s="98"/>
      <c r="F2" s="98"/>
      <c r="G2" s="98"/>
      <c r="H2" s="98"/>
      <c r="I2" s="98"/>
      <c r="J2" s="98"/>
      <c r="K2" s="74" t="s">
        <v>89</v>
      </c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  <c r="FL2" s="41"/>
      <c r="FM2" s="41"/>
      <c r="FN2" s="41"/>
      <c r="FO2" s="41"/>
      <c r="FP2" s="41"/>
      <c r="FQ2" s="41"/>
      <c r="FR2" s="41"/>
      <c r="FS2" s="41"/>
      <c r="FT2" s="41"/>
      <c r="FU2" s="41"/>
      <c r="FV2" s="41"/>
      <c r="FW2" s="41"/>
      <c r="FX2" s="41"/>
      <c r="FY2" s="41"/>
      <c r="FZ2" s="41"/>
      <c r="GA2" s="41"/>
      <c r="GB2" s="41"/>
      <c r="GC2" s="41"/>
      <c r="GD2" s="41"/>
      <c r="GE2" s="41"/>
      <c r="GF2" s="41"/>
      <c r="GG2" s="41"/>
      <c r="GH2" s="41"/>
      <c r="GI2" s="41"/>
      <c r="GJ2" s="41"/>
      <c r="GK2" s="41"/>
      <c r="GL2" s="41"/>
      <c r="GM2" s="41"/>
      <c r="GN2" s="41"/>
      <c r="GO2" s="41"/>
      <c r="GP2" s="41"/>
      <c r="GQ2" s="41"/>
      <c r="GR2" s="41"/>
      <c r="GS2" s="41"/>
      <c r="GT2" s="41"/>
      <c r="GU2" s="41"/>
      <c r="GV2" s="41"/>
      <c r="GW2" s="41"/>
      <c r="GX2" s="41"/>
    </row>
    <row r="3" ht="16.5" customHeight="1" s="25" customFormat="1">
      <c r="A3" s="79" t="s">
        <v>4</v>
      </c>
      <c r="B3" s="81" t="s">
        <v>5</v>
      </c>
      <c r="C3" s="83" t="s">
        <v>90</v>
      </c>
      <c r="D3" s="83"/>
      <c r="E3" s="83"/>
      <c r="F3" s="83"/>
      <c r="G3" s="83"/>
      <c r="H3" s="83"/>
      <c r="I3" s="83"/>
      <c r="J3" s="84"/>
      <c r="K3" s="74"/>
      <c r="L3" s="15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  <c r="AV3" s="24"/>
      <c r="AW3" s="24"/>
      <c r="AX3" s="24"/>
      <c r="AY3" s="24"/>
      <c r="AZ3" s="24"/>
      <c r="BA3" s="24"/>
      <c r="BB3" s="24"/>
      <c r="BC3" s="24"/>
      <c r="BD3" s="24"/>
      <c r="BE3" s="24"/>
      <c r="BF3" s="24"/>
      <c r="BG3" s="24"/>
      <c r="BH3" s="24"/>
      <c r="BI3" s="24"/>
      <c r="BJ3" s="24"/>
      <c r="BK3" s="24"/>
      <c r="BL3" s="24"/>
      <c r="BM3" s="24"/>
      <c r="BN3" s="24"/>
      <c r="BO3" s="24"/>
      <c r="BP3" s="24"/>
      <c r="BQ3" s="24"/>
      <c r="BR3" s="24"/>
      <c r="BS3" s="24"/>
      <c r="BT3" s="24"/>
      <c r="BU3" s="24"/>
      <c r="BV3" s="24"/>
      <c r="BW3" s="24"/>
      <c r="BX3" s="24"/>
      <c r="BY3" s="24"/>
      <c r="BZ3" s="24"/>
      <c r="CA3" s="24"/>
      <c r="CB3" s="24"/>
      <c r="CC3" s="24"/>
      <c r="CD3" s="24"/>
      <c r="CE3" s="24"/>
      <c r="CF3" s="24"/>
      <c r="CG3" s="24"/>
      <c r="CH3" s="24"/>
      <c r="CI3" s="24"/>
      <c r="CJ3" s="24"/>
      <c r="CK3" s="24"/>
      <c r="CL3" s="24"/>
      <c r="CM3" s="24"/>
      <c r="CN3" s="24"/>
      <c r="CO3" s="24"/>
      <c r="CP3" s="24"/>
      <c r="CQ3" s="24"/>
      <c r="CR3" s="24"/>
      <c r="CS3" s="24"/>
      <c r="CT3" s="24"/>
      <c r="CU3" s="24"/>
      <c r="CV3" s="24"/>
      <c r="CW3" s="24"/>
      <c r="CX3" s="24"/>
      <c r="CY3" s="24"/>
      <c r="CZ3" s="24"/>
      <c r="DA3" s="24"/>
      <c r="DB3" s="24"/>
      <c r="DC3" s="24"/>
      <c r="DD3" s="24"/>
      <c r="DE3" s="24"/>
      <c r="DF3" s="24"/>
      <c r="DG3" s="24"/>
      <c r="DH3" s="24"/>
      <c r="DI3" s="24"/>
      <c r="DJ3" s="24"/>
      <c r="DK3" s="24"/>
      <c r="DL3" s="24"/>
      <c r="DM3" s="24"/>
      <c r="DN3" s="24"/>
      <c r="DO3" s="24"/>
      <c r="DP3" s="24"/>
      <c r="DQ3" s="24"/>
      <c r="DR3" s="24"/>
      <c r="DS3" s="24"/>
      <c r="DT3" s="24"/>
      <c r="DU3" s="24"/>
      <c r="DV3" s="24"/>
      <c r="DW3" s="24"/>
      <c r="DX3" s="24"/>
      <c r="DY3" s="24"/>
      <c r="DZ3" s="24"/>
      <c r="EA3" s="24"/>
      <c r="EB3" s="24"/>
      <c r="EC3" s="24"/>
      <c r="ED3" s="24"/>
      <c r="EE3" s="24"/>
      <c r="EF3" s="24"/>
      <c r="EG3" s="24"/>
      <c r="EH3" s="24"/>
      <c r="EI3" s="24"/>
      <c r="EJ3" s="24"/>
      <c r="EK3" s="24"/>
      <c r="EL3" s="24"/>
      <c r="EM3" s="24"/>
      <c r="EN3" s="24"/>
      <c r="EO3" s="24"/>
      <c r="EP3" s="24"/>
      <c r="EQ3" s="24"/>
      <c r="ER3" s="24"/>
      <c r="ES3" s="24"/>
      <c r="ET3" s="24"/>
      <c r="EU3" s="24"/>
      <c r="EV3" s="24"/>
      <c r="EW3" s="24"/>
      <c r="EX3" s="24"/>
      <c r="EY3" s="24"/>
      <c r="EZ3" s="24"/>
      <c r="FA3" s="24"/>
      <c r="FB3" s="24"/>
      <c r="FC3" s="24"/>
      <c r="FD3" s="24"/>
      <c r="FE3" s="24"/>
      <c r="FF3" s="24"/>
      <c r="FG3" s="24"/>
      <c r="FH3" s="24"/>
      <c r="FI3" s="24"/>
      <c r="FJ3" s="24"/>
      <c r="FK3" s="24"/>
      <c r="FL3" s="24"/>
      <c r="FM3" s="24"/>
      <c r="FN3" s="24"/>
      <c r="FO3" s="24"/>
      <c r="FP3" s="24"/>
      <c r="FQ3" s="24"/>
      <c r="FR3" s="24"/>
      <c r="FS3" s="24"/>
      <c r="FT3" s="24"/>
      <c r="FU3" s="24"/>
      <c r="FV3" s="24"/>
      <c r="FW3" s="24"/>
      <c r="FX3" s="24"/>
      <c r="FY3" s="24"/>
      <c r="FZ3" s="24"/>
      <c r="GA3" s="24"/>
      <c r="GB3" s="24"/>
      <c r="GC3" s="24"/>
      <c r="GD3" s="24"/>
      <c r="GE3" s="24"/>
      <c r="GF3" s="24"/>
      <c r="GG3" s="24"/>
      <c r="GH3" s="24"/>
      <c r="GI3" s="24"/>
      <c r="GJ3" s="24"/>
      <c r="GK3" s="24"/>
      <c r="GL3" s="24"/>
      <c r="GM3" s="24"/>
      <c r="GN3" s="24"/>
      <c r="GO3" s="24"/>
      <c r="GP3" s="24"/>
      <c r="GQ3" s="24"/>
      <c r="GR3" s="24"/>
      <c r="GS3" s="24"/>
      <c r="GT3" s="24"/>
      <c r="GU3" s="24"/>
      <c r="GV3" s="24"/>
      <c r="GW3" s="24"/>
      <c r="GX3" s="24"/>
    </row>
    <row r="4" ht="18" customHeight="1" s="26" customFormat="1">
      <c r="A4" s="80"/>
      <c r="B4" s="82"/>
      <c r="C4" s="85">
        <f>T11H!C4</f>
      </c>
      <c r="D4" s="85"/>
      <c r="E4" s="85">
        <f>T11H!E4</f>
      </c>
      <c r="F4" s="85"/>
      <c r="G4" s="85">
        <f>T11H!G4</f>
      </c>
      <c r="H4" s="85"/>
      <c r="I4" s="85" t="s">
        <v>11</v>
      </c>
      <c r="J4" s="86"/>
      <c r="K4" s="74"/>
      <c r="L4" s="71">
        <f>C4</f>
      </c>
      <c r="M4" s="70">
        <f>T11H!E4</f>
      </c>
      <c r="N4" s="70">
        <f>T11H!G4</f>
      </c>
      <c r="O4" s="70">
        <f>T11H!I4</f>
      </c>
      <c r="GY4" s="27"/>
      <c r="GZ4" s="27"/>
      <c r="HA4" s="27"/>
      <c r="HB4" s="27"/>
      <c r="HC4" s="27"/>
      <c r="HD4" s="27"/>
      <c r="HE4" s="27"/>
      <c r="HF4" s="27"/>
      <c r="HG4" s="27"/>
      <c r="HH4" s="27"/>
      <c r="HI4" s="27"/>
      <c r="HJ4" s="27"/>
      <c r="HK4" s="27"/>
      <c r="HL4" s="27"/>
      <c r="HM4" s="27"/>
      <c r="HN4" s="27"/>
      <c r="HO4" s="27"/>
      <c r="HP4" s="27"/>
      <c r="HQ4" s="27"/>
      <c r="HR4" s="27"/>
      <c r="HS4" s="27"/>
      <c r="HT4" s="27"/>
      <c r="HU4" s="27"/>
      <c r="HV4" s="27"/>
      <c r="HW4" s="27"/>
      <c r="HX4" s="27"/>
      <c r="HY4" s="27"/>
      <c r="HZ4" s="27"/>
      <c r="IA4" s="27"/>
      <c r="IB4" s="27"/>
      <c r="IC4" s="27"/>
      <c r="ID4" s="27"/>
      <c r="IE4" s="27"/>
      <c r="IF4" s="27"/>
      <c r="IG4" s="27"/>
      <c r="IH4" s="27"/>
      <c r="II4" s="27"/>
      <c r="IJ4" s="27"/>
      <c r="IK4" s="27"/>
      <c r="IL4" s="27"/>
      <c r="IM4" s="27"/>
      <c r="IN4" s="27"/>
      <c r="IO4" s="27"/>
      <c r="IP4" s="27"/>
      <c r="IQ4" s="27"/>
      <c r="IR4" s="27"/>
      <c r="IS4" s="27"/>
      <c r="IT4" s="27"/>
      <c r="IU4" s="27"/>
      <c r="IV4" s="27"/>
    </row>
    <row r="5" ht="62.25" customHeight="1" s="26" customFormat="1">
      <c r="A5" s="43"/>
      <c r="B5" s="44"/>
      <c r="C5" s="45" t="s">
        <v>12</v>
      </c>
      <c r="D5" s="45" t="s">
        <v>91</v>
      </c>
      <c r="E5" s="45" t="s">
        <v>12</v>
      </c>
      <c r="F5" s="72" t="s">
        <v>92</v>
      </c>
      <c r="G5" s="45" t="s">
        <v>12</v>
      </c>
      <c r="H5" s="72" t="s">
        <v>92</v>
      </c>
      <c r="I5" s="45" t="s">
        <v>12</v>
      </c>
      <c r="J5" s="73" t="s">
        <v>92</v>
      </c>
      <c r="K5" s="74"/>
      <c r="L5" s="24"/>
      <c r="GY5" s="27"/>
      <c r="GZ5" s="27"/>
      <c r="HA5" s="27"/>
      <c r="HB5" s="27"/>
      <c r="HC5" s="27"/>
      <c r="HD5" s="27"/>
      <c r="HE5" s="27"/>
      <c r="HF5" s="27"/>
      <c r="HG5" s="27"/>
      <c r="HH5" s="27"/>
      <c r="HI5" s="27"/>
      <c r="HJ5" s="27"/>
      <c r="HK5" s="27"/>
      <c r="HL5" s="27"/>
      <c r="HM5" s="27"/>
      <c r="HN5" s="27"/>
      <c r="HO5" s="27"/>
      <c r="HP5" s="27"/>
      <c r="HQ5" s="27"/>
      <c r="HR5" s="27"/>
      <c r="HS5" s="27"/>
      <c r="HT5" s="27"/>
      <c r="HU5" s="27"/>
      <c r="HV5" s="27"/>
      <c r="HW5" s="27"/>
      <c r="HX5" s="27"/>
      <c r="HY5" s="27"/>
      <c r="HZ5" s="27"/>
      <c r="IA5" s="27"/>
      <c r="IB5" s="27"/>
      <c r="IC5" s="27"/>
      <c r="ID5" s="27"/>
      <c r="IE5" s="27"/>
      <c r="IF5" s="27"/>
      <c r="IG5" s="27"/>
      <c r="IH5" s="27"/>
      <c r="II5" s="27"/>
      <c r="IJ5" s="27"/>
      <c r="IK5" s="27"/>
      <c r="IL5" s="27"/>
      <c r="IM5" s="27"/>
      <c r="IN5" s="27"/>
      <c r="IO5" s="27"/>
      <c r="IP5" s="27"/>
      <c r="IQ5" s="27"/>
      <c r="IR5" s="27"/>
      <c r="IS5" s="27"/>
      <c r="IT5" s="27"/>
      <c r="IU5" s="27"/>
      <c r="IV5" s="27"/>
    </row>
    <row r="6" ht="12" customHeight="1">
      <c r="A6" s="52">
        <v>1</v>
      </c>
      <c r="B6" s="53" t="s">
        <v>14</v>
      </c>
      <c r="C6" s="54">
        <v>457.99</v>
      </c>
      <c r="D6" s="54">
        <f>IFERROR(C6/L6*100,0)</f>
      </c>
      <c r="E6" s="54">
        <v>426.87</v>
      </c>
      <c r="F6" s="54">
        <f>IFERROR(E6/M6*100,0)</f>
      </c>
      <c r="G6" s="54">
        <v>362.82</v>
      </c>
      <c r="H6" s="54">
        <f>IFERROR(G6/N6*100,0)</f>
      </c>
      <c r="I6" s="55">
        <v>439.14</v>
      </c>
      <c r="J6" s="54">
        <f>IFERROR(I6/O6*100,0)</f>
      </c>
      <c r="K6" s="74"/>
      <c r="L6" s="1">
        <f>T11N!L6+T11O!L6</f>
      </c>
      <c r="M6" s="1">
        <f>T11N!M6+T11O!M6</f>
      </c>
      <c r="N6" s="1">
        <f>T11N!N6+T11O!N6</f>
      </c>
      <c r="O6" s="1">
        <f>T11N!O6+T11O!O6</f>
      </c>
    </row>
    <row r="7" ht="12" customHeight="1">
      <c r="A7" s="52">
        <v>2</v>
      </c>
      <c r="B7" s="53" t="s">
        <v>15</v>
      </c>
      <c r="C7" s="54">
        <v>551.02</v>
      </c>
      <c r="D7" s="54">
        <f ref="D7:D53" t="shared" si="0">IFERROR(C7/L7*100,0)</f>
      </c>
      <c r="E7" s="54">
        <v>585</v>
      </c>
      <c r="F7" s="54">
        <f ref="F7:F53" t="shared" si="1">IFERROR(E7/M7*100,0)</f>
      </c>
      <c r="G7" s="54">
        <v>662.53</v>
      </c>
      <c r="H7" s="54">
        <f ref="H7:H53" t="shared" si="2">IFERROR(G7/N7*100,0)</f>
      </c>
      <c r="I7" s="55">
        <v>660.82</v>
      </c>
      <c r="J7" s="54">
        <f ref="J7:J53" t="shared" si="3">IFERROR(I7/O7*100,0)</f>
      </c>
      <c r="K7" s="74"/>
      <c r="L7" s="1">
        <f>T11N!L7+T11O!L7</f>
      </c>
      <c r="M7" s="1">
        <f>T11N!M7+T11O!M7</f>
      </c>
      <c r="N7" s="1">
        <f>T11N!N7+T11O!N7</f>
      </c>
      <c r="O7" s="1">
        <f>T11N!O7+T11O!O7</f>
      </c>
    </row>
    <row r="8">
      <c r="A8" s="52">
        <v>3</v>
      </c>
      <c r="B8" s="53" t="s">
        <v>16</v>
      </c>
      <c r="C8" s="54">
        <v>38.65</v>
      </c>
      <c r="D8" s="54">
        <f t="shared" si="0"/>
      </c>
      <c r="E8" s="54">
        <v>24.18</v>
      </c>
      <c r="F8" s="54">
        <f t="shared" si="1"/>
      </c>
      <c r="G8" s="54">
        <v>11.84</v>
      </c>
      <c r="H8" s="54">
        <f t="shared" si="2"/>
      </c>
      <c r="I8" s="55">
        <v>23.63</v>
      </c>
      <c r="J8" s="54">
        <f t="shared" si="3"/>
      </c>
      <c r="K8" s="74"/>
      <c r="L8" s="1">
        <f>T11N!L8+T11O!L8</f>
      </c>
      <c r="M8" s="1">
        <f>T11N!M8+T11O!M8</f>
      </c>
      <c r="N8" s="1">
        <f>T11N!N8+T11O!N8</f>
      </c>
      <c r="O8" s="1">
        <f>T11N!O8+T11O!O8</f>
      </c>
    </row>
    <row r="9">
      <c r="A9" s="52">
        <v>4</v>
      </c>
      <c r="B9" s="53" t="s">
        <v>17</v>
      </c>
      <c r="C9" s="54">
        <v>194.12</v>
      </c>
      <c r="D9" s="54">
        <f t="shared" si="0"/>
      </c>
      <c r="E9" s="54">
        <v>324.56</v>
      </c>
      <c r="F9" s="54">
        <f t="shared" si="1"/>
      </c>
      <c r="G9" s="54">
        <v>233.86</v>
      </c>
      <c r="H9" s="54">
        <f t="shared" si="2"/>
      </c>
      <c r="I9" s="55">
        <v>223.89</v>
      </c>
      <c r="J9" s="54">
        <f t="shared" si="3"/>
      </c>
      <c r="K9" s="74"/>
      <c r="L9" s="1">
        <f>T11N!L9+T11O!L9</f>
      </c>
      <c r="M9" s="1">
        <f>T11N!M9+T11O!M9</f>
      </c>
      <c r="N9" s="1">
        <f>T11N!N9+T11O!N9</f>
      </c>
      <c r="O9" s="1">
        <f>T11N!O9+T11O!O9</f>
      </c>
    </row>
    <row r="10">
      <c r="A10" s="52">
        <v>5</v>
      </c>
      <c r="B10" s="53" t="s">
        <v>18</v>
      </c>
      <c r="C10" s="54">
        <v>1187.91</v>
      </c>
      <c r="D10" s="54">
        <f t="shared" si="0"/>
      </c>
      <c r="E10" s="54">
        <v>1101.31</v>
      </c>
      <c r="F10" s="54">
        <f t="shared" si="1"/>
      </c>
      <c r="G10" s="54">
        <v>1095.22</v>
      </c>
      <c r="H10" s="54">
        <f t="shared" si="2"/>
      </c>
      <c r="I10" s="55">
        <v>1069.01</v>
      </c>
      <c r="J10" s="54">
        <f t="shared" si="3"/>
      </c>
      <c r="K10" s="74"/>
      <c r="L10" s="1">
        <f>T11N!L10+T11O!L10</f>
      </c>
      <c r="M10" s="1">
        <f>T11N!M10+T11O!M10</f>
      </c>
      <c r="N10" s="1">
        <f>T11N!N10+T11O!N10</f>
      </c>
      <c r="O10" s="1">
        <f>T11N!O10+T11O!O10</f>
      </c>
    </row>
    <row r="11">
      <c r="A11" s="52">
        <v>6</v>
      </c>
      <c r="B11" s="53" t="s">
        <v>19</v>
      </c>
      <c r="C11" s="54">
        <v>9.47</v>
      </c>
      <c r="D11" s="54">
        <f t="shared" si="0"/>
      </c>
      <c r="E11" s="54">
        <v>293.89</v>
      </c>
      <c r="F11" s="54">
        <f t="shared" si="1"/>
      </c>
      <c r="G11" s="54">
        <v>256.6</v>
      </c>
      <c r="H11" s="54">
        <f t="shared" si="2"/>
      </c>
      <c r="I11" s="55">
        <v>276.16</v>
      </c>
      <c r="J11" s="54">
        <f t="shared" si="3"/>
      </c>
      <c r="K11" s="74"/>
      <c r="L11" s="1">
        <f>T11N!L11+T11O!L11</f>
      </c>
      <c r="M11" s="1">
        <f>T11N!M11+T11O!M11</f>
      </c>
      <c r="N11" s="1">
        <f>T11N!N11+T11O!N11</f>
      </c>
      <c r="O11" s="1">
        <f>T11N!O11+T11O!O11</f>
      </c>
    </row>
    <row r="12">
      <c r="A12" s="52">
        <v>7</v>
      </c>
      <c r="B12" s="53" t="s">
        <v>20</v>
      </c>
      <c r="C12" s="54">
        <v>67.78</v>
      </c>
      <c r="D12" s="54">
        <f t="shared" si="0"/>
      </c>
      <c r="E12" s="54">
        <v>2.61</v>
      </c>
      <c r="F12" s="54">
        <f t="shared" si="1"/>
      </c>
      <c r="G12" s="54">
        <v>46.626</v>
      </c>
      <c r="H12" s="54">
        <f t="shared" si="2"/>
      </c>
      <c r="I12" s="55">
        <v>44.12</v>
      </c>
      <c r="J12" s="54">
        <f t="shared" si="3"/>
      </c>
      <c r="K12" s="74"/>
      <c r="L12" s="1">
        <f>T11N!L12+T11O!L12</f>
      </c>
      <c r="M12" s="1">
        <f>T11N!M12+T11O!M12</f>
      </c>
      <c r="N12" s="1">
        <f>T11N!N12+T11O!N12</f>
      </c>
      <c r="O12" s="1">
        <f>T11N!O12+T11O!O12</f>
      </c>
    </row>
    <row r="13">
      <c r="A13" s="52">
        <v>8</v>
      </c>
      <c r="B13" s="53" t="s">
        <v>21</v>
      </c>
      <c r="C13" s="54">
        <v>3.86</v>
      </c>
      <c r="D13" s="54">
        <f t="shared" si="0"/>
      </c>
      <c r="E13" s="54">
        <v>84.89</v>
      </c>
      <c r="F13" s="54">
        <f t="shared" si="1"/>
      </c>
      <c r="G13" s="54">
        <v>48.42</v>
      </c>
      <c r="H13" s="54">
        <f t="shared" si="2"/>
      </c>
      <c r="I13" s="55">
        <v>54.42</v>
      </c>
      <c r="J13" s="54">
        <f t="shared" si="3"/>
      </c>
      <c r="K13" s="74"/>
      <c r="L13" s="1">
        <f>T11N!L13+T11O!L13</f>
      </c>
      <c r="M13" s="1">
        <f>T11N!M13+T11O!M13</f>
      </c>
      <c r="N13" s="1">
        <f>T11N!N13+T11O!N13</f>
      </c>
      <c r="O13" s="1">
        <f>T11N!O13+T11O!O13</f>
      </c>
    </row>
    <row r="14">
      <c r="A14" s="52">
        <v>9</v>
      </c>
      <c r="B14" s="53" t="s">
        <v>22</v>
      </c>
      <c r="C14" s="54">
        <v>1200.98</v>
      </c>
      <c r="D14" s="54">
        <f t="shared" si="0"/>
      </c>
      <c r="E14" s="54">
        <v>1429.44</v>
      </c>
      <c r="F14" s="54">
        <f t="shared" si="1"/>
      </c>
      <c r="G14" s="54">
        <v>1528.7</v>
      </c>
      <c r="H14" s="54">
        <f t="shared" si="2"/>
      </c>
      <c r="I14" s="55">
        <v>1472.67</v>
      </c>
      <c r="J14" s="54">
        <f t="shared" si="3"/>
      </c>
      <c r="K14" s="74"/>
      <c r="L14" s="1">
        <f>T11N!L14+T11O!L14</f>
      </c>
      <c r="M14" s="1">
        <f>T11N!M14+T11O!M14</f>
      </c>
      <c r="N14" s="1">
        <f>T11N!N14+T11O!N14</f>
      </c>
      <c r="O14" s="1">
        <f>T11N!O14+T11O!O14</f>
      </c>
    </row>
    <row r="15">
      <c r="A15" s="52">
        <v>10</v>
      </c>
      <c r="B15" s="53" t="s">
        <v>23</v>
      </c>
      <c r="C15" s="54">
        <v>0</v>
      </c>
      <c r="D15" s="54">
        <f t="shared" si="0"/>
      </c>
      <c r="E15" s="54">
        <v>0</v>
      </c>
      <c r="F15" s="54">
        <f t="shared" si="1"/>
      </c>
      <c r="G15" s="54">
        <v>2.96</v>
      </c>
      <c r="H15" s="54">
        <f t="shared" si="2"/>
      </c>
      <c r="I15" s="55">
        <v>3.01</v>
      </c>
      <c r="J15" s="54">
        <f t="shared" si="3"/>
      </c>
      <c r="K15" s="74"/>
      <c r="L15" s="1">
        <f>T11N!L15+T11O!L15</f>
      </c>
      <c r="M15" s="1">
        <f>T11N!M15+T11O!M15</f>
      </c>
      <c r="N15" s="1">
        <f>T11N!N15+T11O!N15</f>
      </c>
      <c r="O15" s="1">
        <f>T11N!O15+T11O!O15</f>
      </c>
    </row>
    <row r="16">
      <c r="A16" s="52">
        <v>11</v>
      </c>
      <c r="B16" s="53" t="s">
        <v>24</v>
      </c>
      <c r="C16" s="54">
        <v>285.57</v>
      </c>
      <c r="D16" s="54">
        <f t="shared" si="0"/>
      </c>
      <c r="E16" s="54">
        <v>218.05</v>
      </c>
      <c r="F16" s="54">
        <f t="shared" si="1"/>
      </c>
      <c r="G16" s="54">
        <v>396.13</v>
      </c>
      <c r="H16" s="54">
        <f t="shared" si="2"/>
      </c>
      <c r="I16" s="55">
        <v>408.99</v>
      </c>
      <c r="J16" s="54">
        <f t="shared" si="3"/>
      </c>
      <c r="K16" s="74"/>
      <c r="L16" s="1">
        <f>T11N!L16+T11O!L16</f>
      </c>
      <c r="M16" s="1">
        <f>T11N!M16+T11O!M16</f>
      </c>
      <c r="N16" s="1">
        <f>T11N!N16+T11O!N16</f>
      </c>
      <c r="O16" s="1">
        <f>T11N!O16+T11O!O16</f>
      </c>
    </row>
    <row r="17">
      <c r="A17" s="52">
        <v>12</v>
      </c>
      <c r="B17" s="53" t="s">
        <v>25</v>
      </c>
      <c r="C17" s="54">
        <v>0</v>
      </c>
      <c r="D17" s="54">
        <f t="shared" si="0"/>
      </c>
      <c r="E17" s="54">
        <v>27.84</v>
      </c>
      <c r="F17" s="54">
        <f t="shared" si="1"/>
      </c>
      <c r="G17" s="54">
        <v>201.99</v>
      </c>
      <c r="H17" s="54">
        <f t="shared" si="2"/>
      </c>
      <c r="I17" s="55">
        <v>200.13</v>
      </c>
      <c r="J17" s="54">
        <f t="shared" si="3"/>
      </c>
      <c r="K17" s="74"/>
      <c r="L17" s="1">
        <f>T11N!L17+T11O!L17</f>
      </c>
      <c r="M17" s="1">
        <f>T11N!M17+T11O!M17</f>
      </c>
      <c r="N17" s="1">
        <f>T11N!N17+T11O!N17</f>
      </c>
      <c r="O17" s="1">
        <f>T11N!O17+T11O!O17</f>
      </c>
    </row>
    <row r="18">
      <c r="A18" s="52">
        <v>13</v>
      </c>
      <c r="B18" s="53" t="s">
        <v>26</v>
      </c>
      <c r="C18" s="54">
        <v>0</v>
      </c>
      <c r="D18" s="54">
        <f t="shared" si="0"/>
      </c>
      <c r="E18" s="54">
        <v>60.89</v>
      </c>
      <c r="F18" s="54">
        <f t="shared" si="1"/>
      </c>
      <c r="G18" s="54">
        <v>704.31</v>
      </c>
      <c r="H18" s="54">
        <f t="shared" si="2"/>
      </c>
      <c r="I18" s="55">
        <v>698.75</v>
      </c>
      <c r="J18" s="54">
        <f t="shared" si="3"/>
      </c>
      <c r="K18" s="74"/>
      <c r="L18" s="1">
        <f>T11N!L18+T11O!L18</f>
      </c>
      <c r="M18" s="1">
        <f>T11N!M18+T11O!M18</f>
      </c>
      <c r="N18" s="1">
        <f>T11N!N18+T11O!N18</f>
      </c>
      <c r="O18" s="1">
        <f>T11N!O18+T11O!O18</f>
      </c>
    </row>
    <row r="19" ht="13.5" s="7" customFormat="1">
      <c r="A19" s="17"/>
      <c r="B19" s="5" t="s">
        <v>27</v>
      </c>
      <c r="C19" s="6">
        <f>SUM(C6:C18)</f>
      </c>
      <c r="D19" s="6">
        <f t="shared" si="0"/>
      </c>
      <c r="E19" s="6">
        <f>SUM(E6:E18)</f>
      </c>
      <c r="F19" s="6">
        <f t="shared" si="1"/>
      </c>
      <c r="G19" s="6">
        <f>SUM(G6:G18)</f>
      </c>
      <c r="H19" s="6">
        <f t="shared" si="2"/>
      </c>
      <c r="I19" s="6">
        <f>SUM(I6:I18)</f>
      </c>
      <c r="J19" s="6">
        <f t="shared" si="3"/>
      </c>
      <c r="K19" s="74"/>
      <c r="L19" s="1">
        <f>T11N!L19+T11O!L19</f>
      </c>
      <c r="M19" s="1">
        <f>T11N!M19+T11O!M19</f>
      </c>
      <c r="N19" s="1">
        <f>T11N!N19+T11O!N19</f>
      </c>
      <c r="O19" s="1">
        <f>T11N!O19+T11O!O19</f>
      </c>
      <c r="HE19" s="8"/>
      <c r="HF19" s="8"/>
      <c r="HG19" s="8"/>
      <c r="HH19" s="8"/>
      <c r="HI19" s="8"/>
      <c r="HJ19" s="8"/>
      <c r="HK19" s="8"/>
      <c r="HL19" s="8"/>
      <c r="HM19" s="8"/>
      <c r="HN19" s="8"/>
      <c r="HO19" s="8"/>
      <c r="HP19" s="8"/>
      <c r="HQ19" s="8"/>
      <c r="HR19" s="8"/>
      <c r="HS19" s="8"/>
      <c r="HT19" s="8"/>
      <c r="HU19" s="8"/>
      <c r="HV19" s="8"/>
      <c r="HW19" s="8"/>
      <c r="HX19" s="8"/>
      <c r="HY19" s="8"/>
      <c r="HZ19" s="8"/>
      <c r="IA19" s="8"/>
      <c r="IB19" s="8"/>
      <c r="IC19" s="8"/>
      <c r="ID19" s="8"/>
      <c r="IE19" s="8"/>
      <c r="IF19" s="8"/>
      <c r="IG19" s="8"/>
      <c r="IH19" s="8"/>
      <c r="II19" s="8"/>
      <c r="IJ19" s="8"/>
      <c r="IK19" s="8"/>
      <c r="IL19" s="8"/>
      <c r="IM19" s="8"/>
      <c r="IN19" s="8"/>
      <c r="IO19" s="8"/>
      <c r="IP19" s="8"/>
      <c r="IQ19" s="8"/>
      <c r="IR19" s="8"/>
      <c r="IS19" s="8"/>
      <c r="IT19" s="8"/>
      <c r="IU19" s="8"/>
      <c r="IV19" s="8"/>
    </row>
    <row r="20">
      <c r="A20" s="52">
        <v>14</v>
      </c>
      <c r="B20" s="53" t="s">
        <v>28</v>
      </c>
      <c r="C20" s="54">
        <v>132.94</v>
      </c>
      <c r="D20" s="54">
        <f t="shared" si="0"/>
      </c>
      <c r="E20" s="54">
        <v>87.5</v>
      </c>
      <c r="F20" s="54">
        <f t="shared" si="1"/>
      </c>
      <c r="G20" s="54">
        <v>113.17</v>
      </c>
      <c r="H20" s="54">
        <f t="shared" si="2"/>
      </c>
      <c r="I20" s="55">
        <v>80.56</v>
      </c>
      <c r="J20" s="54">
        <f t="shared" si="3"/>
      </c>
      <c r="K20" s="74"/>
      <c r="L20" s="1">
        <f>T11N!L20+T11O!L20</f>
      </c>
      <c r="M20" s="1">
        <f>T11N!M20+T11O!M20</f>
      </c>
      <c r="N20" s="1">
        <f>T11N!N20+T11O!N20</f>
      </c>
      <c r="O20" s="1">
        <f>T11N!O20+T11O!O20</f>
      </c>
    </row>
    <row r="21">
      <c r="A21" s="52">
        <v>15</v>
      </c>
      <c r="B21" s="53" t="s">
        <v>29</v>
      </c>
      <c r="C21" s="54">
        <v>0</v>
      </c>
      <c r="D21" s="54">
        <f t="shared" si="0"/>
      </c>
      <c r="E21" s="54">
        <v>6.35</v>
      </c>
      <c r="F21" s="54">
        <f t="shared" si="1"/>
      </c>
      <c r="G21" s="54">
        <v>72.71</v>
      </c>
      <c r="H21" s="54">
        <f t="shared" si="2"/>
      </c>
      <c r="I21" s="55">
        <v>2.08</v>
      </c>
      <c r="J21" s="54">
        <f t="shared" si="3"/>
      </c>
      <c r="K21" s="74"/>
      <c r="L21" s="1">
        <f>T11N!L21+T11O!L21</f>
      </c>
      <c r="M21" s="1">
        <f>T11N!M21+T11O!M21</f>
      </c>
      <c r="N21" s="1">
        <f>T11N!N21+T11O!N21</f>
      </c>
      <c r="O21" s="1">
        <f>T11N!O21+T11O!O21</f>
      </c>
    </row>
    <row r="22">
      <c r="A22" s="52">
        <v>16</v>
      </c>
      <c r="B22" s="53" t="s">
        <v>30</v>
      </c>
      <c r="C22" s="54">
        <v>0</v>
      </c>
      <c r="D22" s="54">
        <f t="shared" si="0"/>
      </c>
      <c r="E22" s="54">
        <v>0</v>
      </c>
      <c r="F22" s="54">
        <f t="shared" si="1"/>
      </c>
      <c r="G22" s="54">
        <v>2.91</v>
      </c>
      <c r="H22" s="54">
        <f t="shared" si="2"/>
      </c>
      <c r="I22" s="55">
        <v>4.1</v>
      </c>
      <c r="J22" s="54">
        <f t="shared" si="3"/>
      </c>
      <c r="K22" s="74"/>
      <c r="L22" s="1">
        <f>T11N!L22+T11O!L22</f>
      </c>
      <c r="M22" s="1">
        <f>T11N!M22+T11O!M22</f>
      </c>
      <c r="N22" s="1">
        <f>T11N!N22+T11O!N22</f>
      </c>
      <c r="O22" s="1">
        <f>T11N!O22+T11O!O22</f>
      </c>
    </row>
    <row r="23">
      <c r="A23" s="52">
        <v>17</v>
      </c>
      <c r="B23" s="53" t="s">
        <v>31</v>
      </c>
      <c r="C23" s="54">
        <v>0</v>
      </c>
      <c r="D23" s="54">
        <f t="shared" si="0"/>
      </c>
      <c r="E23" s="54">
        <v>23.48</v>
      </c>
      <c r="F23" s="54">
        <f t="shared" si="1"/>
      </c>
      <c r="G23" s="54">
        <v>21.46</v>
      </c>
      <c r="H23" s="54">
        <f t="shared" si="2"/>
      </c>
      <c r="I23" s="55">
        <v>29.36</v>
      </c>
      <c r="J23" s="54">
        <f t="shared" si="3"/>
      </c>
      <c r="K23" s="74"/>
      <c r="L23" s="1">
        <f>T11N!L23+T11O!L23</f>
      </c>
      <c r="M23" s="1">
        <f>T11N!M23+T11O!M23</f>
      </c>
      <c r="N23" s="1">
        <f>T11N!N23+T11O!N23</f>
      </c>
      <c r="O23" s="1">
        <f>T11N!O23+T11O!O23</f>
      </c>
    </row>
    <row r="24">
      <c r="A24" s="52">
        <v>18</v>
      </c>
      <c r="B24" s="53" t="s">
        <v>32</v>
      </c>
      <c r="C24" s="54">
        <v>0</v>
      </c>
      <c r="D24" s="54">
        <f t="shared" si="0"/>
      </c>
      <c r="E24" s="54">
        <v>0</v>
      </c>
      <c r="F24" s="54">
        <f t="shared" si="1"/>
      </c>
      <c r="G24" s="54">
        <v>9.45</v>
      </c>
      <c r="H24" s="54">
        <f t="shared" si="2"/>
      </c>
      <c r="I24" s="55">
        <v>9.55</v>
      </c>
      <c r="J24" s="54">
        <f t="shared" si="3"/>
      </c>
      <c r="K24" s="74"/>
      <c r="L24" s="1">
        <f>T11N!L24+T11O!L24</f>
      </c>
      <c r="M24" s="1">
        <f>T11N!M24+T11O!M24</f>
      </c>
      <c r="N24" s="1">
        <f>T11N!N24+T11O!N24</f>
      </c>
      <c r="O24" s="1">
        <f>T11N!O24+T11O!O24</f>
      </c>
    </row>
    <row r="25">
      <c r="A25" s="52">
        <v>19</v>
      </c>
      <c r="B25" s="53" t="s">
        <v>33</v>
      </c>
      <c r="C25" s="54">
        <v>115.77</v>
      </c>
      <c r="D25" s="54">
        <f t="shared" si="0"/>
      </c>
      <c r="E25" s="54">
        <v>204.41</v>
      </c>
      <c r="F25" s="54">
        <f t="shared" si="1"/>
      </c>
      <c r="G25" s="54">
        <v>177.34</v>
      </c>
      <c r="H25" s="54">
        <f t="shared" si="2"/>
      </c>
      <c r="I25" s="55">
        <v>161.18</v>
      </c>
      <c r="J25" s="54">
        <f t="shared" si="3"/>
      </c>
      <c r="K25" s="74"/>
      <c r="L25" s="1">
        <f>T11N!L25+T11O!L25</f>
      </c>
      <c r="M25" s="1">
        <f>T11N!M25+T11O!M25</f>
      </c>
      <c r="N25" s="1">
        <f>T11N!N25+T11O!N25</f>
      </c>
      <c r="O25" s="1">
        <f>T11N!O25+T11O!O25</f>
      </c>
    </row>
    <row r="26">
      <c r="A26" s="52">
        <v>20</v>
      </c>
      <c r="B26" s="53" t="s">
        <v>34</v>
      </c>
      <c r="C26" s="54">
        <v>0</v>
      </c>
      <c r="D26" s="54">
        <f t="shared" si="0"/>
      </c>
      <c r="E26" s="54">
        <v>0</v>
      </c>
      <c r="F26" s="54">
        <f t="shared" si="1"/>
      </c>
      <c r="G26" s="54">
        <v>177.8</v>
      </c>
      <c r="H26" s="54">
        <f t="shared" si="2"/>
      </c>
      <c r="I26" s="55">
        <v>185.06</v>
      </c>
      <c r="J26" s="54">
        <f t="shared" si="3"/>
      </c>
      <c r="K26" s="74"/>
      <c r="L26" s="1">
        <f>T11N!L26+T11O!L26</f>
      </c>
      <c r="M26" s="1">
        <f>T11N!M26+T11O!M26</f>
      </c>
      <c r="N26" s="1">
        <f>T11N!N26+T11O!N26</f>
      </c>
      <c r="O26" s="1">
        <f>T11N!O26+T11O!O26</f>
      </c>
    </row>
    <row r="27">
      <c r="A27" s="52">
        <v>21</v>
      </c>
      <c r="B27" s="53" t="s">
        <v>35</v>
      </c>
      <c r="C27" s="54">
        <v>276.3</v>
      </c>
      <c r="D27" s="54">
        <f t="shared" si="0"/>
      </c>
      <c r="E27" s="54">
        <v>155.44</v>
      </c>
      <c r="F27" s="54">
        <f t="shared" si="1"/>
      </c>
      <c r="G27" s="54">
        <v>155.47440047</v>
      </c>
      <c r="H27" s="54">
        <f t="shared" si="2"/>
      </c>
      <c r="I27" s="55">
        <v>138.14</v>
      </c>
      <c r="J27" s="54">
        <f t="shared" si="3"/>
      </c>
      <c r="K27" s="74"/>
      <c r="L27" s="1">
        <f>T11N!L27+T11O!L27</f>
      </c>
      <c r="M27" s="1">
        <f>T11N!M27+T11O!M27</f>
      </c>
      <c r="N27" s="1">
        <f>T11N!N27+T11O!N27</f>
      </c>
      <c r="O27" s="1">
        <f>T11N!O27+T11O!O27</f>
      </c>
    </row>
    <row r="28">
      <c r="A28" s="52">
        <v>22</v>
      </c>
      <c r="B28" s="53" t="s">
        <v>36</v>
      </c>
      <c r="C28" s="54">
        <v>0</v>
      </c>
      <c r="D28" s="54">
        <f t="shared" si="0"/>
      </c>
      <c r="E28" s="54">
        <v>0</v>
      </c>
      <c r="F28" s="54">
        <f t="shared" si="1"/>
      </c>
      <c r="G28" s="54">
        <v>19.51</v>
      </c>
      <c r="H28" s="54">
        <f t="shared" si="2"/>
      </c>
      <c r="I28" s="55">
        <v>19.83</v>
      </c>
      <c r="J28" s="54">
        <f t="shared" si="3"/>
      </c>
      <c r="K28" s="74"/>
      <c r="L28" s="1">
        <f>T11N!L28+T11O!L28</f>
      </c>
      <c r="M28" s="1">
        <f>T11N!M28+T11O!M28</f>
      </c>
      <c r="N28" s="1">
        <f>T11N!N28+T11O!N28</f>
      </c>
      <c r="O28" s="1">
        <f>T11N!O28+T11O!O28</f>
      </c>
    </row>
    <row r="29">
      <c r="A29" s="52">
        <v>23</v>
      </c>
      <c r="B29" s="53" t="s">
        <v>37</v>
      </c>
      <c r="C29" s="54">
        <v>0</v>
      </c>
      <c r="D29" s="54">
        <f t="shared" si="0"/>
      </c>
      <c r="E29" s="54">
        <v>0</v>
      </c>
      <c r="F29" s="54">
        <f t="shared" si="1"/>
      </c>
      <c r="G29" s="54">
        <v>21.07</v>
      </c>
      <c r="H29" s="54">
        <f t="shared" si="2"/>
      </c>
      <c r="I29" s="55">
        <v>61.75</v>
      </c>
      <c r="J29" s="54">
        <f t="shared" si="3"/>
      </c>
      <c r="K29" s="74"/>
      <c r="L29" s="1">
        <f>T11N!L29+T11O!L29</f>
      </c>
      <c r="M29" s="1">
        <f>T11N!M29+T11O!M29</f>
      </c>
      <c r="N29" s="1">
        <f>T11N!N29+T11O!N29</f>
      </c>
      <c r="O29" s="1">
        <f>T11N!O29+T11O!O29</f>
      </c>
    </row>
    <row r="30">
      <c r="A30" s="52">
        <v>24</v>
      </c>
      <c r="B30" s="53" t="s">
        <v>38</v>
      </c>
      <c r="C30" s="54">
        <v>32.64</v>
      </c>
      <c r="D30" s="54">
        <f t="shared" si="0"/>
      </c>
      <c r="E30" s="54">
        <v>3.51</v>
      </c>
      <c r="F30" s="54">
        <f t="shared" si="1"/>
      </c>
      <c r="G30" s="54">
        <v>3.51</v>
      </c>
      <c r="H30" s="54">
        <f t="shared" si="2"/>
      </c>
      <c r="I30" s="55">
        <v>3.43</v>
      </c>
      <c r="J30" s="54">
        <f t="shared" si="3"/>
      </c>
      <c r="K30" s="74"/>
      <c r="L30" s="1">
        <f>T11N!L30+T11O!L30</f>
      </c>
      <c r="M30" s="1">
        <f>T11N!M30+T11O!M30</f>
      </c>
      <c r="N30" s="1">
        <f>T11N!N30+T11O!N30</f>
      </c>
      <c r="O30" s="1">
        <f>T11N!O30+T11O!O30</f>
      </c>
    </row>
    <row r="31">
      <c r="A31" s="52">
        <v>25</v>
      </c>
      <c r="B31" s="53" t="s">
        <v>39</v>
      </c>
      <c r="C31" s="54">
        <v>76.66</v>
      </c>
      <c r="D31" s="54">
        <f t="shared" si="0"/>
      </c>
      <c r="E31" s="54">
        <v>76.62</v>
      </c>
      <c r="F31" s="54">
        <f t="shared" si="1"/>
      </c>
      <c r="G31" s="54">
        <v>49.31</v>
      </c>
      <c r="H31" s="54">
        <f t="shared" si="2"/>
      </c>
      <c r="I31" s="55">
        <v>61.11</v>
      </c>
      <c r="J31" s="54">
        <f t="shared" si="3"/>
      </c>
      <c r="K31" s="74"/>
      <c r="L31" s="1">
        <f>T11N!L31+T11O!L31</f>
      </c>
      <c r="M31" s="1">
        <f>T11N!M31+T11O!M31</f>
      </c>
      <c r="N31" s="1">
        <f>T11N!N31+T11O!N31</f>
      </c>
      <c r="O31" s="1">
        <f>T11N!O31+T11O!O31</f>
      </c>
    </row>
    <row r="32">
      <c r="A32" s="52">
        <v>26</v>
      </c>
      <c r="B32" s="53" t="s">
        <v>40</v>
      </c>
      <c r="C32" s="54">
        <v>0</v>
      </c>
      <c r="D32" s="54">
        <f t="shared" si="0"/>
      </c>
      <c r="E32" s="54">
        <v>0</v>
      </c>
      <c r="F32" s="54">
        <f t="shared" si="1"/>
      </c>
      <c r="G32" s="54">
        <v>1.45</v>
      </c>
      <c r="H32" s="54">
        <f t="shared" si="2"/>
      </c>
      <c r="I32" s="55">
        <v>1.72</v>
      </c>
      <c r="J32" s="54">
        <f t="shared" si="3"/>
      </c>
      <c r="K32" s="74"/>
      <c r="L32" s="1">
        <f>T11N!L32+T11O!L32</f>
      </c>
      <c r="M32" s="1">
        <f>T11N!M32+T11O!M32</f>
      </c>
      <c r="N32" s="1">
        <f>T11N!N32+T11O!N32</f>
      </c>
      <c r="O32" s="1">
        <f>T11N!O32+T11O!O32</f>
      </c>
    </row>
    <row r="33">
      <c r="A33" s="52">
        <v>27</v>
      </c>
      <c r="B33" s="53" t="s">
        <v>41</v>
      </c>
      <c r="C33" s="54">
        <v>0</v>
      </c>
      <c r="D33" s="54">
        <f t="shared" si="0"/>
      </c>
      <c r="E33" s="54">
        <v>0</v>
      </c>
      <c r="F33" s="54">
        <f t="shared" si="1"/>
      </c>
      <c r="G33" s="54">
        <v>63.05</v>
      </c>
      <c r="H33" s="54">
        <f t="shared" si="2"/>
      </c>
      <c r="I33" s="55">
        <v>37.12</v>
      </c>
      <c r="J33" s="54">
        <f t="shared" si="3"/>
      </c>
      <c r="K33" s="74"/>
      <c r="L33" s="1">
        <f>T11N!L33+T11O!L33</f>
      </c>
      <c r="M33" s="1">
        <f>T11N!M33+T11O!M33</f>
      </c>
      <c r="N33" s="1">
        <f>T11N!N33+T11O!N33</f>
      </c>
      <c r="O33" s="1">
        <f>T11N!O33+T11O!O33</f>
      </c>
    </row>
    <row r="34">
      <c r="A34" s="52">
        <v>28</v>
      </c>
      <c r="B34" s="53" t="s">
        <v>42</v>
      </c>
      <c r="C34" s="54">
        <v>0</v>
      </c>
      <c r="D34" s="54">
        <f t="shared" si="0"/>
      </c>
      <c r="E34" s="54">
        <v>0</v>
      </c>
      <c r="F34" s="54">
        <f t="shared" si="1"/>
      </c>
      <c r="G34" s="54">
        <v>1.09</v>
      </c>
      <c r="H34" s="54">
        <f t="shared" si="2"/>
      </c>
      <c r="I34" s="55">
        <v>1.09</v>
      </c>
      <c r="J34" s="54">
        <f t="shared" si="3"/>
      </c>
      <c r="K34" s="74"/>
      <c r="L34" s="1">
        <f>T11N!L34+T11O!L34</f>
      </c>
      <c r="M34" s="1">
        <f>T11N!M34+T11O!M34</f>
      </c>
      <c r="N34" s="1">
        <f>T11N!N34+T11O!N34</f>
      </c>
      <c r="O34" s="1">
        <f>T11N!O34+T11O!O34</f>
      </c>
    </row>
    <row r="35">
      <c r="A35" s="52">
        <v>29</v>
      </c>
      <c r="B35" s="53" t="s">
        <v>43</v>
      </c>
      <c r="C35" s="54">
        <v>1.26</v>
      </c>
      <c r="D35" s="54">
        <f t="shared" si="0"/>
      </c>
      <c r="E35" s="54">
        <v>4.93</v>
      </c>
      <c r="F35" s="54">
        <f t="shared" si="1"/>
      </c>
      <c r="G35" s="54">
        <v>13.18</v>
      </c>
      <c r="H35" s="54">
        <f t="shared" si="2"/>
      </c>
      <c r="I35" s="55">
        <v>9.1</v>
      </c>
      <c r="J35" s="54">
        <f t="shared" si="3"/>
      </c>
      <c r="K35" s="74"/>
      <c r="L35" s="1">
        <f>T11N!L35+T11O!L35</f>
      </c>
      <c r="M35" s="1">
        <f>T11N!M35+T11O!M35</f>
      </c>
      <c r="N35" s="1">
        <f>T11N!N35+T11O!N35</f>
      </c>
      <c r="O35" s="1">
        <f>T11N!O35+T11O!O35</f>
      </c>
    </row>
    <row r="36">
      <c r="A36" s="52">
        <v>30</v>
      </c>
      <c r="B36" s="53" t="s">
        <v>44</v>
      </c>
      <c r="C36" s="54">
        <v>0</v>
      </c>
      <c r="D36" s="54">
        <f t="shared" si="0"/>
      </c>
      <c r="E36" s="54">
        <v>0</v>
      </c>
      <c r="F36" s="54">
        <f t="shared" si="1"/>
      </c>
      <c r="G36" s="54">
        <v>0</v>
      </c>
      <c r="H36" s="54">
        <f t="shared" si="2"/>
      </c>
      <c r="I36" s="55">
        <v>6.41</v>
      </c>
      <c r="J36" s="54">
        <f t="shared" si="3"/>
      </c>
      <c r="K36" s="74"/>
      <c r="L36" s="1">
        <f>T11N!L36+T11O!L36</f>
      </c>
      <c r="M36" s="1">
        <f>T11N!M36+T11O!M36</f>
      </c>
      <c r="N36" s="1">
        <f>T11N!N36+T11O!N36</f>
      </c>
      <c r="O36" s="1">
        <f>T11N!O36+T11O!O36</f>
      </c>
    </row>
    <row r="37">
      <c r="A37" s="52">
        <v>31</v>
      </c>
      <c r="B37" s="53" t="s">
        <v>45</v>
      </c>
      <c r="C37" s="54">
        <v>0.17</v>
      </c>
      <c r="D37" s="54">
        <f t="shared" si="0"/>
      </c>
      <c r="E37" s="54">
        <v>0.34</v>
      </c>
      <c r="F37" s="54">
        <f t="shared" si="1"/>
      </c>
      <c r="G37" s="54">
        <v>0.29</v>
      </c>
      <c r="H37" s="54">
        <f t="shared" si="2"/>
      </c>
      <c r="I37" s="55">
        <v>0.27</v>
      </c>
      <c r="J37" s="54">
        <f t="shared" si="3"/>
      </c>
      <c r="K37" s="74"/>
      <c r="L37" s="1">
        <f>T11N!L37+T11O!L37</f>
      </c>
      <c r="M37" s="1">
        <f>T11N!M37+T11O!M37</f>
      </c>
      <c r="N37" s="1">
        <f>T11N!N37+T11O!N37</f>
      </c>
      <c r="O37" s="1">
        <f>T11N!O37+T11O!O37</f>
      </c>
    </row>
    <row r="38">
      <c r="A38" s="52">
        <v>32</v>
      </c>
      <c r="B38" s="53" t="s">
        <v>46</v>
      </c>
      <c r="C38" s="54">
        <v>0</v>
      </c>
      <c r="D38" s="54">
        <f t="shared" si="0"/>
      </c>
      <c r="E38" s="54">
        <v>2</v>
      </c>
      <c r="F38" s="54">
        <f t="shared" si="1"/>
      </c>
      <c r="G38" s="54">
        <v>11</v>
      </c>
      <c r="H38" s="54">
        <f t="shared" si="2"/>
      </c>
      <c r="I38" s="55">
        <v>17.73</v>
      </c>
      <c r="J38" s="54">
        <f t="shared" si="3"/>
      </c>
      <c r="K38" s="74"/>
      <c r="L38" s="1">
        <f>T11N!L38+T11O!L38</f>
      </c>
      <c r="M38" s="1">
        <f>T11N!M38+T11O!M38</f>
      </c>
      <c r="N38" s="1">
        <f>T11N!N38+T11O!N38</f>
      </c>
      <c r="O38" s="1">
        <f>T11N!O38+T11O!O38</f>
      </c>
    </row>
    <row r="39" ht="13.5" s="8" customFormat="1">
      <c r="A39" s="18"/>
      <c r="B39" s="5" t="s">
        <v>47</v>
      </c>
      <c r="C39" s="6">
        <f>SUM(C20:C38)</f>
      </c>
      <c r="D39" s="6">
        <f t="shared" si="0"/>
      </c>
      <c r="E39" s="6">
        <f>SUM(E20:E38)</f>
      </c>
      <c r="F39" s="6">
        <f t="shared" si="1"/>
      </c>
      <c r="G39" s="6">
        <f>SUM(G20:G38)</f>
      </c>
      <c r="H39" s="6">
        <f t="shared" si="2"/>
      </c>
      <c r="I39" s="6">
        <f>SUM(I20:I38)</f>
      </c>
      <c r="J39" s="6">
        <f t="shared" si="3"/>
      </c>
      <c r="K39" s="74"/>
      <c r="L39" s="1">
        <f>T11N!L39+T11O!L39</f>
      </c>
      <c r="M39" s="1">
        <f>T11N!M39+T11O!M39</f>
      </c>
      <c r="N39" s="1">
        <f>T11N!N39+T11O!N39</f>
      </c>
      <c r="O39" s="1">
        <f>T11N!O39+T11O!O39</f>
      </c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  <c r="CW39" s="7"/>
      <c r="CX39" s="7"/>
      <c r="CY39" s="7"/>
      <c r="CZ39" s="7"/>
      <c r="DA39" s="7"/>
      <c r="DB39" s="7"/>
      <c r="DC39" s="7"/>
      <c r="DD39" s="7"/>
      <c r="DE39" s="7"/>
      <c r="DF39" s="7"/>
      <c r="DG39" s="7"/>
      <c r="DH39" s="7"/>
      <c r="DI39" s="7"/>
      <c r="DJ39" s="7"/>
      <c r="DK39" s="7"/>
      <c r="DL39" s="7"/>
      <c r="DM39" s="7"/>
      <c r="DN39" s="7"/>
      <c r="DO39" s="7"/>
      <c r="DP39" s="7"/>
      <c r="DQ39" s="7"/>
      <c r="DR39" s="7"/>
      <c r="DS39" s="7"/>
      <c r="DT39" s="7"/>
      <c r="DU39" s="7"/>
      <c r="DV39" s="7"/>
      <c r="DW39" s="7"/>
      <c r="DX39" s="7"/>
      <c r="DY39" s="7"/>
      <c r="DZ39" s="7"/>
      <c r="EA39" s="7"/>
      <c r="EB39" s="7"/>
      <c r="EC39" s="7"/>
      <c r="ED39" s="7"/>
      <c r="EE39" s="7"/>
      <c r="EF39" s="7"/>
      <c r="EG39" s="7"/>
      <c r="EH39" s="7"/>
      <c r="EI39" s="7"/>
      <c r="EJ39" s="7"/>
      <c r="EK39" s="7"/>
      <c r="EL39" s="7"/>
      <c r="EM39" s="7"/>
      <c r="EN39" s="7"/>
      <c r="EO39" s="7"/>
      <c r="EP39" s="7"/>
      <c r="EQ39" s="7"/>
      <c r="ER39" s="7"/>
      <c r="ES39" s="7"/>
      <c r="ET39" s="7"/>
      <c r="EU39" s="7"/>
      <c r="EV39" s="7"/>
      <c r="EW39" s="7"/>
      <c r="EX39" s="7"/>
      <c r="EY39" s="7"/>
      <c r="EZ39" s="7"/>
      <c r="FA39" s="7"/>
      <c r="FB39" s="7"/>
      <c r="FC39" s="7"/>
      <c r="FD39" s="7"/>
      <c r="FE39" s="7"/>
      <c r="FF39" s="7"/>
      <c r="FG39" s="7"/>
      <c r="FH39" s="7"/>
      <c r="FI39" s="7"/>
      <c r="FJ39" s="7"/>
      <c r="FK39" s="7"/>
      <c r="FL39" s="7"/>
      <c r="FM39" s="7"/>
      <c r="FN39" s="7"/>
      <c r="FO39" s="7"/>
      <c r="FP39" s="7"/>
      <c r="FQ39" s="7"/>
      <c r="FR39" s="7"/>
      <c r="FS39" s="7"/>
      <c r="FT39" s="7"/>
      <c r="FU39" s="7"/>
      <c r="FV39" s="7"/>
      <c r="FW39" s="7"/>
      <c r="FX39" s="7"/>
      <c r="FY39" s="7"/>
      <c r="FZ39" s="7"/>
      <c r="GA39" s="7"/>
      <c r="GB39" s="7"/>
      <c r="GC39" s="7"/>
      <c r="GD39" s="7"/>
      <c r="GE39" s="7"/>
      <c r="GF39" s="7"/>
      <c r="GG39" s="7"/>
      <c r="GH39" s="7"/>
      <c r="GI39" s="7"/>
      <c r="GJ39" s="7"/>
      <c r="GK39" s="7"/>
      <c r="GL39" s="7"/>
      <c r="GM39" s="7"/>
      <c r="GN39" s="7"/>
      <c r="GO39" s="7"/>
      <c r="GP39" s="7"/>
      <c r="GQ39" s="7"/>
      <c r="GR39" s="7"/>
      <c r="GS39" s="7"/>
      <c r="GT39" s="7"/>
      <c r="GU39" s="7"/>
      <c r="GV39" s="7"/>
      <c r="GW39" s="7"/>
      <c r="GX39" s="7"/>
      <c r="GY39" s="7"/>
      <c r="GZ39" s="7"/>
      <c r="HA39" s="7"/>
      <c r="HB39" s="7"/>
      <c r="HC39" s="7"/>
      <c r="HD39" s="7"/>
    </row>
    <row r="40">
      <c r="A40" s="56">
        <v>33</v>
      </c>
      <c r="B40" s="53" t="s">
        <v>48</v>
      </c>
      <c r="C40" s="54">
        <v>118.14</v>
      </c>
      <c r="D40" s="54">
        <f t="shared" si="0"/>
      </c>
      <c r="E40" s="54">
        <v>207.18</v>
      </c>
      <c r="F40" s="54">
        <f t="shared" si="1"/>
      </c>
      <c r="G40" s="54">
        <v>164.99</v>
      </c>
      <c r="H40" s="54">
        <f t="shared" si="2"/>
      </c>
      <c r="I40" s="55">
        <v>125.06</v>
      </c>
      <c r="J40" s="54">
        <f t="shared" si="3"/>
      </c>
      <c r="K40" s="74"/>
      <c r="L40" s="1">
        <f>T11N!L40+T11O!L40</f>
      </c>
      <c r="M40" s="1">
        <f>T11N!M40+T11O!M40</f>
      </c>
      <c r="N40" s="1">
        <f>T11N!N40+T11O!N40</f>
      </c>
      <c r="O40" s="1">
        <f>T11N!O40+T11O!O40</f>
      </c>
    </row>
    <row r="41" ht="13.5" s="8" customFormat="1">
      <c r="A41" s="18"/>
      <c r="B41" s="5" t="s">
        <v>49</v>
      </c>
      <c r="C41" s="6">
        <f>SUM(C40:C40)</f>
      </c>
      <c r="D41" s="6">
        <f t="shared" si="0"/>
      </c>
      <c r="E41" s="6">
        <f>SUM(E40:E40)</f>
      </c>
      <c r="F41" s="6">
        <f t="shared" si="1"/>
      </c>
      <c r="G41" s="6">
        <f>SUM(G40:G40)</f>
      </c>
      <c r="H41" s="6">
        <f t="shared" si="2"/>
      </c>
      <c r="I41" s="6">
        <f>SUM(I40:I40)</f>
      </c>
      <c r="J41" s="6">
        <f t="shared" si="3"/>
      </c>
      <c r="K41" s="74"/>
      <c r="L41" s="1">
        <f>T11N!L41+T11O!L41</f>
      </c>
      <c r="M41" s="1">
        <f>T11N!M41+T11O!M41</f>
      </c>
      <c r="N41" s="1">
        <f>T11N!N41+T11O!N41</f>
      </c>
      <c r="O41" s="1">
        <f>T11N!O41+T11O!O41</f>
      </c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  <c r="CW41" s="7"/>
      <c r="CX41" s="7"/>
      <c r="CY41" s="7"/>
      <c r="CZ41" s="7"/>
      <c r="DA41" s="7"/>
      <c r="DB41" s="7"/>
      <c r="DC41" s="7"/>
      <c r="DD41" s="7"/>
      <c r="DE41" s="7"/>
      <c r="DF41" s="7"/>
      <c r="DG41" s="7"/>
      <c r="DH41" s="7"/>
      <c r="DI41" s="7"/>
      <c r="DJ41" s="7"/>
      <c r="DK41" s="7"/>
      <c r="DL41" s="7"/>
      <c r="DM41" s="7"/>
      <c r="DN41" s="7"/>
      <c r="DO41" s="7"/>
      <c r="DP41" s="7"/>
      <c r="DQ41" s="7"/>
      <c r="DR41" s="7"/>
      <c r="DS41" s="7"/>
      <c r="DT41" s="7"/>
      <c r="DU41" s="7"/>
      <c r="DV41" s="7"/>
      <c r="DW41" s="7"/>
      <c r="DX41" s="7"/>
      <c r="DY41" s="7"/>
      <c r="DZ41" s="7"/>
      <c r="EA41" s="7"/>
      <c r="EB41" s="7"/>
      <c r="EC41" s="7"/>
      <c r="ED41" s="7"/>
      <c r="EE41" s="7"/>
      <c r="EF41" s="7"/>
      <c r="EG41" s="7"/>
      <c r="EH41" s="7"/>
      <c r="EI41" s="7"/>
      <c r="EJ41" s="7"/>
      <c r="EK41" s="7"/>
      <c r="EL41" s="7"/>
      <c r="EM41" s="7"/>
      <c r="EN41" s="7"/>
      <c r="EO41" s="7"/>
      <c r="EP41" s="7"/>
      <c r="EQ41" s="7"/>
      <c r="ER41" s="7"/>
      <c r="ES41" s="7"/>
      <c r="ET41" s="7"/>
      <c r="EU41" s="7"/>
      <c r="EV41" s="7"/>
      <c r="EW41" s="7"/>
      <c r="EX41" s="7"/>
      <c r="EY41" s="7"/>
      <c r="EZ41" s="7"/>
      <c r="FA41" s="7"/>
      <c r="FB41" s="7"/>
      <c r="FC41" s="7"/>
      <c r="FD41" s="7"/>
      <c r="FE41" s="7"/>
      <c r="FF41" s="7"/>
      <c r="FG41" s="7"/>
      <c r="FH41" s="7"/>
      <c r="FI41" s="7"/>
      <c r="FJ41" s="7"/>
      <c r="FK41" s="7"/>
      <c r="FL41" s="7"/>
      <c r="FM41" s="7"/>
      <c r="FN41" s="7"/>
      <c r="FO41" s="7"/>
      <c r="FP41" s="7"/>
      <c r="FQ41" s="7"/>
      <c r="FR41" s="7"/>
      <c r="FS41" s="7"/>
      <c r="FT41" s="7"/>
      <c r="FU41" s="7"/>
      <c r="FV41" s="7"/>
      <c r="FW41" s="7"/>
      <c r="FX41" s="7"/>
      <c r="FY41" s="7"/>
      <c r="FZ41" s="7"/>
      <c r="GA41" s="7"/>
      <c r="GB41" s="7"/>
      <c r="GC41" s="7"/>
      <c r="GD41" s="7"/>
      <c r="GE41" s="7"/>
      <c r="GF41" s="7"/>
      <c r="GG41" s="7"/>
      <c r="GH41" s="7"/>
      <c r="GI41" s="7"/>
      <c r="GJ41" s="7"/>
      <c r="GK41" s="7"/>
      <c r="GL41" s="7"/>
      <c r="GM41" s="7"/>
      <c r="GN41" s="7"/>
      <c r="GO41" s="7"/>
      <c r="GP41" s="7"/>
      <c r="GQ41" s="7"/>
      <c r="GR41" s="7"/>
      <c r="GS41" s="7"/>
      <c r="GT41" s="7"/>
      <c r="GU41" s="7"/>
      <c r="GV41" s="7"/>
      <c r="GW41" s="7"/>
      <c r="GX41" s="7"/>
    </row>
    <row r="42">
      <c r="A42" s="56">
        <v>34</v>
      </c>
      <c r="B42" s="53" t="s">
        <v>50</v>
      </c>
      <c r="C42" s="54">
        <v>184.73</v>
      </c>
      <c r="D42" s="54">
        <f t="shared" si="0"/>
      </c>
      <c r="E42" s="54">
        <v>122.99</v>
      </c>
      <c r="F42" s="54">
        <f t="shared" si="1"/>
      </c>
      <c r="G42" s="54">
        <v>133.52</v>
      </c>
      <c r="H42" s="54">
        <f t="shared" si="2"/>
      </c>
      <c r="I42" s="55">
        <v>197.48</v>
      </c>
      <c r="J42" s="54">
        <f t="shared" si="3"/>
      </c>
      <c r="K42" s="74"/>
      <c r="L42" s="1">
        <f>T11N!L42+T11O!L42</f>
      </c>
      <c r="M42" s="1">
        <f>T11N!M42+T11O!M42</f>
      </c>
      <c r="N42" s="1">
        <f>T11N!N42+T11O!N42</f>
      </c>
      <c r="O42" s="1">
        <f>T11N!O42+T11O!O42</f>
      </c>
    </row>
    <row r="43" ht="13.5" s="8" customFormat="1">
      <c r="A43" s="17"/>
      <c r="B43" s="5" t="s">
        <v>51</v>
      </c>
      <c r="C43" s="6">
        <f>SUM(C42:C42)</f>
      </c>
      <c r="D43" s="6">
        <f t="shared" si="0"/>
      </c>
      <c r="E43" s="6">
        <f>SUM(E42:E42)</f>
      </c>
      <c r="F43" s="6">
        <f t="shared" si="1"/>
      </c>
      <c r="G43" s="6">
        <f>SUM(G42:G42)</f>
      </c>
      <c r="H43" s="6">
        <f t="shared" si="2"/>
      </c>
      <c r="I43" s="6">
        <f>SUM(I42:I42)</f>
      </c>
      <c r="J43" s="6">
        <f t="shared" si="3"/>
      </c>
      <c r="K43" s="74"/>
      <c r="L43" s="1">
        <f>T11N!L43+T11O!L43</f>
      </c>
      <c r="M43" s="1">
        <f>T11N!M43+T11O!M43</f>
      </c>
      <c r="N43" s="1">
        <f>T11N!N43+T11O!N43</f>
      </c>
      <c r="O43" s="1">
        <f>T11N!O43+T11O!O43</f>
      </c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  <c r="CW43" s="7"/>
      <c r="CX43" s="7"/>
      <c r="CY43" s="7"/>
      <c r="CZ43" s="7"/>
      <c r="DA43" s="7"/>
      <c r="DB43" s="7"/>
      <c r="DC43" s="7"/>
      <c r="DD43" s="7"/>
      <c r="DE43" s="7"/>
      <c r="DF43" s="7"/>
      <c r="DG43" s="7"/>
      <c r="DH43" s="7"/>
      <c r="DI43" s="7"/>
      <c r="DJ43" s="7"/>
      <c r="DK43" s="7"/>
      <c r="DL43" s="7"/>
      <c r="DM43" s="7"/>
      <c r="DN43" s="7"/>
      <c r="DO43" s="7"/>
      <c r="DP43" s="7"/>
      <c r="DQ43" s="7"/>
      <c r="DR43" s="7"/>
      <c r="DS43" s="7"/>
      <c r="DT43" s="7"/>
      <c r="DU43" s="7"/>
      <c r="DV43" s="7"/>
      <c r="DW43" s="7"/>
      <c r="DX43" s="7"/>
      <c r="DY43" s="7"/>
      <c r="DZ43" s="7"/>
      <c r="EA43" s="7"/>
      <c r="EB43" s="7"/>
      <c r="EC43" s="7"/>
      <c r="ED43" s="7"/>
      <c r="EE43" s="7"/>
      <c r="EF43" s="7"/>
      <c r="EG43" s="7"/>
      <c r="EH43" s="7"/>
      <c r="EI43" s="7"/>
      <c r="EJ43" s="7"/>
      <c r="EK43" s="7"/>
      <c r="EL43" s="7"/>
      <c r="EM43" s="7"/>
      <c r="EN43" s="7"/>
      <c r="EO43" s="7"/>
      <c r="EP43" s="7"/>
      <c r="EQ43" s="7"/>
      <c r="ER43" s="7"/>
      <c r="ES43" s="7"/>
      <c r="ET43" s="7"/>
      <c r="EU43" s="7"/>
      <c r="EV43" s="7"/>
      <c r="EW43" s="7"/>
      <c r="EX43" s="7"/>
      <c r="EY43" s="7"/>
      <c r="EZ43" s="7"/>
      <c r="FA43" s="7"/>
      <c r="FB43" s="7"/>
      <c r="FC43" s="7"/>
      <c r="FD43" s="7"/>
      <c r="FE43" s="7"/>
      <c r="FF43" s="7"/>
      <c r="FG43" s="7"/>
      <c r="FH43" s="7"/>
      <c r="FI43" s="7"/>
      <c r="FJ43" s="7"/>
      <c r="FK43" s="7"/>
      <c r="FL43" s="7"/>
      <c r="FM43" s="7"/>
      <c r="FN43" s="7"/>
      <c r="FO43" s="7"/>
      <c r="FP43" s="7"/>
      <c r="FQ43" s="7"/>
      <c r="FR43" s="7"/>
      <c r="FS43" s="7"/>
      <c r="FT43" s="7"/>
      <c r="FU43" s="7"/>
      <c r="FV43" s="7"/>
      <c r="FW43" s="7"/>
      <c r="FX43" s="7"/>
      <c r="FY43" s="7"/>
      <c r="FZ43" s="7"/>
      <c r="GA43" s="7"/>
      <c r="GB43" s="7"/>
      <c r="GC43" s="7"/>
      <c r="GD43" s="7"/>
      <c r="GE43" s="7"/>
      <c r="GF43" s="7"/>
      <c r="GG43" s="7"/>
      <c r="GH43" s="7"/>
      <c r="GI43" s="7"/>
      <c r="GJ43" s="7"/>
      <c r="GK43" s="7"/>
      <c r="GL43" s="7"/>
      <c r="GM43" s="7"/>
      <c r="GN43" s="7"/>
      <c r="GO43" s="7"/>
      <c r="GP43" s="7"/>
      <c r="GQ43" s="7"/>
      <c r="GR43" s="7"/>
      <c r="GS43" s="7"/>
      <c r="GT43" s="7"/>
      <c r="GU43" s="7"/>
      <c r="GV43" s="7"/>
      <c r="GW43" s="7"/>
      <c r="GX43" s="7"/>
    </row>
    <row r="44" ht="13.5" s="8" customFormat="1">
      <c r="A44" s="65">
        <v>35</v>
      </c>
      <c r="B44" s="66" t="s">
        <v>52</v>
      </c>
      <c r="C44" s="67">
        <v>0</v>
      </c>
      <c r="D44" s="54">
        <f t="shared" si="0"/>
      </c>
      <c r="E44" s="67">
        <v>23.62</v>
      </c>
      <c r="F44" s="54">
        <f t="shared" si="1"/>
      </c>
      <c r="G44" s="67">
        <v>15.622</v>
      </c>
      <c r="H44" s="54">
        <f t="shared" si="2"/>
      </c>
      <c r="I44" s="67">
        <v>17.82</v>
      </c>
      <c r="J44" s="54">
        <f t="shared" si="3"/>
      </c>
      <c r="K44" s="74"/>
      <c r="L44" s="1">
        <f>T11N!L44+T11O!L44</f>
      </c>
      <c r="M44" s="1">
        <f>T11N!M44+T11O!M44</f>
      </c>
      <c r="N44" s="1">
        <f>T11N!N44+T11O!N44</f>
      </c>
      <c r="O44" s="1">
        <f>T11N!O44+T11O!O44</f>
      </c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  <c r="CW44" s="7"/>
      <c r="CX44" s="7"/>
      <c r="CY44" s="7"/>
      <c r="CZ44" s="7"/>
      <c r="DA44" s="7"/>
      <c r="DB44" s="7"/>
      <c r="DC44" s="7"/>
      <c r="DD44" s="7"/>
      <c r="DE44" s="7"/>
      <c r="DF44" s="7"/>
      <c r="DG44" s="7"/>
      <c r="DH44" s="7"/>
      <c r="DI44" s="7"/>
      <c r="DJ44" s="7"/>
      <c r="DK44" s="7"/>
      <c r="DL44" s="7"/>
      <c r="DM44" s="7"/>
      <c r="DN44" s="7"/>
      <c r="DO44" s="7"/>
      <c r="DP44" s="7"/>
      <c r="DQ44" s="7"/>
      <c r="DR44" s="7"/>
      <c r="DS44" s="7"/>
      <c r="DT44" s="7"/>
      <c r="DU44" s="7"/>
      <c r="DV44" s="7"/>
      <c r="DW44" s="7"/>
      <c r="DX44" s="7"/>
      <c r="DY44" s="7"/>
      <c r="DZ44" s="7"/>
      <c r="EA44" s="7"/>
      <c r="EB44" s="7"/>
      <c r="EC44" s="7"/>
      <c r="ED44" s="7"/>
      <c r="EE44" s="7"/>
      <c r="EF44" s="7"/>
      <c r="EG44" s="7"/>
      <c r="EH44" s="7"/>
      <c r="EI44" s="7"/>
      <c r="EJ44" s="7"/>
      <c r="EK44" s="7"/>
      <c r="EL44" s="7"/>
      <c r="EM44" s="7"/>
      <c r="EN44" s="7"/>
      <c r="EO44" s="7"/>
      <c r="EP44" s="7"/>
      <c r="EQ44" s="7"/>
      <c r="ER44" s="7"/>
      <c r="ES44" s="7"/>
      <c r="ET44" s="7"/>
      <c r="EU44" s="7"/>
      <c r="EV44" s="7"/>
      <c r="EW44" s="7"/>
      <c r="EX44" s="7"/>
      <c r="EY44" s="7"/>
      <c r="EZ44" s="7"/>
      <c r="FA44" s="7"/>
      <c r="FB44" s="7"/>
      <c r="FC44" s="7"/>
      <c r="FD44" s="7"/>
      <c r="FE44" s="7"/>
      <c r="FF44" s="7"/>
      <c r="FG44" s="7"/>
      <c r="FH44" s="7"/>
      <c r="FI44" s="7"/>
      <c r="FJ44" s="7"/>
      <c r="FK44" s="7"/>
      <c r="FL44" s="7"/>
      <c r="FM44" s="7"/>
      <c r="FN44" s="7"/>
      <c r="FO44" s="7"/>
      <c r="FP44" s="7"/>
      <c r="FQ44" s="7"/>
      <c r="FR44" s="7"/>
      <c r="FS44" s="7"/>
      <c r="FT44" s="7"/>
      <c r="FU44" s="7"/>
      <c r="FV44" s="7"/>
      <c r="FW44" s="7"/>
      <c r="FX44" s="7"/>
      <c r="FY44" s="7"/>
      <c r="FZ44" s="7"/>
      <c r="GA44" s="7"/>
      <c r="GB44" s="7"/>
      <c r="GC44" s="7"/>
      <c r="GD44" s="7"/>
      <c r="GE44" s="7"/>
      <c r="GF44" s="7"/>
      <c r="GG44" s="7"/>
      <c r="GH44" s="7"/>
      <c r="GI44" s="7"/>
      <c r="GJ44" s="7"/>
      <c r="GK44" s="7"/>
      <c r="GL44" s="7"/>
      <c r="GM44" s="7"/>
      <c r="GN44" s="7"/>
      <c r="GO44" s="7"/>
      <c r="GP44" s="7"/>
      <c r="GQ44" s="7"/>
      <c r="GR44" s="7"/>
      <c r="GS44" s="7"/>
      <c r="GT44" s="7"/>
      <c r="GU44" s="7"/>
      <c r="GV44" s="7"/>
      <c r="GW44" s="7"/>
      <c r="GX44" s="7"/>
    </row>
    <row r="45" ht="13.5" s="8" customFormat="1">
      <c r="A45" s="65">
        <v>36</v>
      </c>
      <c r="B45" s="66" t="s">
        <v>53</v>
      </c>
      <c r="C45" s="67">
        <v>0</v>
      </c>
      <c r="D45" s="54">
        <f t="shared" si="0"/>
      </c>
      <c r="E45" s="67">
        <v>0</v>
      </c>
      <c r="F45" s="54">
        <f t="shared" si="1"/>
      </c>
      <c r="G45" s="67">
        <v>32.83</v>
      </c>
      <c r="H45" s="54">
        <f t="shared" si="2"/>
      </c>
      <c r="I45" s="67">
        <v>30.99</v>
      </c>
      <c r="J45" s="54">
        <f t="shared" si="3"/>
      </c>
      <c r="K45" s="74"/>
      <c r="L45" s="1">
        <f>T11N!L45+T11O!L45</f>
      </c>
      <c r="M45" s="1">
        <f>T11N!M45+T11O!M45</f>
      </c>
      <c r="N45" s="1">
        <f>T11N!N45+T11O!N45</f>
      </c>
      <c r="O45" s="1">
        <f>T11N!O45+T11O!O45</f>
      </c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  <c r="CW45" s="7"/>
      <c r="CX45" s="7"/>
      <c r="CY45" s="7"/>
      <c r="CZ45" s="7"/>
      <c r="DA45" s="7"/>
      <c r="DB45" s="7"/>
      <c r="DC45" s="7"/>
      <c r="DD45" s="7"/>
      <c r="DE45" s="7"/>
      <c r="DF45" s="7"/>
      <c r="DG45" s="7"/>
      <c r="DH45" s="7"/>
      <c r="DI45" s="7"/>
      <c r="DJ45" s="7"/>
      <c r="DK45" s="7"/>
      <c r="DL45" s="7"/>
      <c r="DM45" s="7"/>
      <c r="DN45" s="7"/>
      <c r="DO45" s="7"/>
      <c r="DP45" s="7"/>
      <c r="DQ45" s="7"/>
      <c r="DR45" s="7"/>
      <c r="DS45" s="7"/>
      <c r="DT45" s="7"/>
      <c r="DU45" s="7"/>
      <c r="DV45" s="7"/>
      <c r="DW45" s="7"/>
      <c r="DX45" s="7"/>
      <c r="DY45" s="7"/>
      <c r="DZ45" s="7"/>
      <c r="EA45" s="7"/>
      <c r="EB45" s="7"/>
      <c r="EC45" s="7"/>
      <c r="ED45" s="7"/>
      <c r="EE45" s="7"/>
      <c r="EF45" s="7"/>
      <c r="EG45" s="7"/>
      <c r="EH45" s="7"/>
      <c r="EI45" s="7"/>
      <c r="EJ45" s="7"/>
      <c r="EK45" s="7"/>
      <c r="EL45" s="7"/>
      <c r="EM45" s="7"/>
      <c r="EN45" s="7"/>
      <c r="EO45" s="7"/>
      <c r="EP45" s="7"/>
      <c r="EQ45" s="7"/>
      <c r="ER45" s="7"/>
      <c r="ES45" s="7"/>
      <c r="ET45" s="7"/>
      <c r="EU45" s="7"/>
      <c r="EV45" s="7"/>
      <c r="EW45" s="7"/>
      <c r="EX45" s="7"/>
      <c r="EY45" s="7"/>
      <c r="EZ45" s="7"/>
      <c r="FA45" s="7"/>
      <c r="FB45" s="7"/>
      <c r="FC45" s="7"/>
      <c r="FD45" s="7"/>
      <c r="FE45" s="7"/>
      <c r="FF45" s="7"/>
      <c r="FG45" s="7"/>
      <c r="FH45" s="7"/>
      <c r="FI45" s="7"/>
      <c r="FJ45" s="7"/>
      <c r="FK45" s="7"/>
      <c r="FL45" s="7"/>
      <c r="FM45" s="7"/>
      <c r="FN45" s="7"/>
      <c r="FO45" s="7"/>
      <c r="FP45" s="7"/>
      <c r="FQ45" s="7"/>
      <c r="FR45" s="7"/>
      <c r="FS45" s="7"/>
      <c r="FT45" s="7"/>
      <c r="FU45" s="7"/>
      <c r="FV45" s="7"/>
      <c r="FW45" s="7"/>
      <c r="FX45" s="7"/>
      <c r="FY45" s="7"/>
      <c r="FZ45" s="7"/>
      <c r="GA45" s="7"/>
      <c r="GB45" s="7"/>
      <c r="GC45" s="7"/>
      <c r="GD45" s="7"/>
      <c r="GE45" s="7"/>
      <c r="GF45" s="7"/>
      <c r="GG45" s="7"/>
      <c r="GH45" s="7"/>
      <c r="GI45" s="7"/>
      <c r="GJ45" s="7"/>
      <c r="GK45" s="7"/>
      <c r="GL45" s="7"/>
      <c r="GM45" s="7"/>
      <c r="GN45" s="7"/>
      <c r="GO45" s="7"/>
      <c r="GP45" s="7"/>
      <c r="GQ45" s="7"/>
      <c r="GR45" s="7"/>
      <c r="GS45" s="7"/>
      <c r="GT45" s="7"/>
      <c r="GU45" s="7"/>
      <c r="GV45" s="7"/>
      <c r="GW45" s="7"/>
      <c r="GX45" s="7"/>
    </row>
    <row r="46" ht="13.5" s="8" customFormat="1">
      <c r="A46" s="65">
        <v>37</v>
      </c>
      <c r="B46" s="66" t="s">
        <v>54</v>
      </c>
      <c r="C46" s="67">
        <v>8.73</v>
      </c>
      <c r="D46" s="54">
        <f t="shared" si="0"/>
      </c>
      <c r="E46" s="67">
        <v>27.55</v>
      </c>
      <c r="F46" s="54">
        <f t="shared" si="1"/>
      </c>
      <c r="G46" s="67">
        <v>52.83</v>
      </c>
      <c r="H46" s="54">
        <f t="shared" si="2"/>
      </c>
      <c r="I46" s="67">
        <v>66.12</v>
      </c>
      <c r="J46" s="54">
        <f t="shared" si="3"/>
      </c>
      <c r="K46" s="74"/>
      <c r="L46" s="1">
        <f>T11N!L46+T11O!L46</f>
      </c>
      <c r="M46" s="1">
        <f>T11N!M46+T11O!M46</f>
      </c>
      <c r="N46" s="1">
        <f>T11N!N46+T11O!N46</f>
      </c>
      <c r="O46" s="1">
        <f>T11N!O46+T11O!O46</f>
      </c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  <c r="CW46" s="7"/>
      <c r="CX46" s="7"/>
      <c r="CY46" s="7"/>
      <c r="CZ46" s="7"/>
      <c r="DA46" s="7"/>
      <c r="DB46" s="7"/>
      <c r="DC46" s="7"/>
      <c r="DD46" s="7"/>
      <c r="DE46" s="7"/>
      <c r="DF46" s="7"/>
      <c r="DG46" s="7"/>
      <c r="DH46" s="7"/>
      <c r="DI46" s="7"/>
      <c r="DJ46" s="7"/>
      <c r="DK46" s="7"/>
      <c r="DL46" s="7"/>
      <c r="DM46" s="7"/>
      <c r="DN46" s="7"/>
      <c r="DO46" s="7"/>
      <c r="DP46" s="7"/>
      <c r="DQ46" s="7"/>
      <c r="DR46" s="7"/>
      <c r="DS46" s="7"/>
      <c r="DT46" s="7"/>
      <c r="DU46" s="7"/>
      <c r="DV46" s="7"/>
      <c r="DW46" s="7"/>
      <c r="DX46" s="7"/>
      <c r="DY46" s="7"/>
      <c r="DZ46" s="7"/>
      <c r="EA46" s="7"/>
      <c r="EB46" s="7"/>
      <c r="EC46" s="7"/>
      <c r="ED46" s="7"/>
      <c r="EE46" s="7"/>
      <c r="EF46" s="7"/>
      <c r="EG46" s="7"/>
      <c r="EH46" s="7"/>
      <c r="EI46" s="7"/>
      <c r="EJ46" s="7"/>
      <c r="EK46" s="7"/>
      <c r="EL46" s="7"/>
      <c r="EM46" s="7"/>
      <c r="EN46" s="7"/>
      <c r="EO46" s="7"/>
      <c r="EP46" s="7"/>
      <c r="EQ46" s="7"/>
      <c r="ER46" s="7"/>
      <c r="ES46" s="7"/>
      <c r="ET46" s="7"/>
      <c r="EU46" s="7"/>
      <c r="EV46" s="7"/>
      <c r="EW46" s="7"/>
      <c r="EX46" s="7"/>
      <c r="EY46" s="7"/>
      <c r="EZ46" s="7"/>
      <c r="FA46" s="7"/>
      <c r="FB46" s="7"/>
      <c r="FC46" s="7"/>
      <c r="FD46" s="7"/>
      <c r="FE46" s="7"/>
      <c r="FF46" s="7"/>
      <c r="FG46" s="7"/>
      <c r="FH46" s="7"/>
      <c r="FI46" s="7"/>
      <c r="FJ46" s="7"/>
      <c r="FK46" s="7"/>
      <c r="FL46" s="7"/>
      <c r="FM46" s="7"/>
      <c r="FN46" s="7"/>
      <c r="FO46" s="7"/>
      <c r="FP46" s="7"/>
      <c r="FQ46" s="7"/>
      <c r="FR46" s="7"/>
      <c r="FS46" s="7"/>
      <c r="FT46" s="7"/>
      <c r="FU46" s="7"/>
      <c r="FV46" s="7"/>
      <c r="FW46" s="7"/>
      <c r="FX46" s="7"/>
      <c r="FY46" s="7"/>
      <c r="FZ46" s="7"/>
      <c r="GA46" s="7"/>
      <c r="GB46" s="7"/>
      <c r="GC46" s="7"/>
      <c r="GD46" s="7"/>
      <c r="GE46" s="7"/>
      <c r="GF46" s="7"/>
      <c r="GG46" s="7"/>
      <c r="GH46" s="7"/>
      <c r="GI46" s="7"/>
      <c r="GJ46" s="7"/>
      <c r="GK46" s="7"/>
      <c r="GL46" s="7"/>
      <c r="GM46" s="7"/>
      <c r="GN46" s="7"/>
      <c r="GO46" s="7"/>
      <c r="GP46" s="7"/>
      <c r="GQ46" s="7"/>
      <c r="GR46" s="7"/>
      <c r="GS46" s="7"/>
      <c r="GT46" s="7"/>
      <c r="GU46" s="7"/>
      <c r="GV46" s="7"/>
      <c r="GW46" s="7"/>
      <c r="GX46" s="7"/>
    </row>
    <row r="47" ht="13.5" s="8" customFormat="1">
      <c r="A47" s="65">
        <v>38</v>
      </c>
      <c r="B47" s="66" t="s">
        <v>55</v>
      </c>
      <c r="C47" s="67">
        <v>0</v>
      </c>
      <c r="D47" s="54">
        <f t="shared" si="0"/>
      </c>
      <c r="E47" s="67">
        <v>0.29</v>
      </c>
      <c r="F47" s="54">
        <f t="shared" si="1"/>
      </c>
      <c r="G47" s="67">
        <v>0</v>
      </c>
      <c r="H47" s="54">
        <f t="shared" si="2"/>
      </c>
      <c r="I47" s="67">
        <v>1.1</v>
      </c>
      <c r="J47" s="54">
        <f t="shared" si="3"/>
      </c>
      <c r="K47" s="74"/>
      <c r="L47" s="1">
        <f>T11N!L47+T11O!L47</f>
      </c>
      <c r="M47" s="1">
        <f>T11N!M47+T11O!M47</f>
      </c>
      <c r="N47" s="1">
        <f>T11N!N47+T11O!N47</f>
      </c>
      <c r="O47" s="1">
        <f>T11N!O47+T11O!O47</f>
      </c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  <c r="DV47" s="7"/>
      <c r="DW47" s="7"/>
      <c r="DX47" s="7"/>
      <c r="DY47" s="7"/>
      <c r="DZ47" s="7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7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7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7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7"/>
      <c r="GQ47" s="7"/>
      <c r="GR47" s="7"/>
      <c r="GS47" s="7"/>
      <c r="GT47" s="7"/>
      <c r="GU47" s="7"/>
      <c r="GV47" s="7"/>
      <c r="GW47" s="7"/>
      <c r="GX47" s="7"/>
    </row>
    <row r="48" ht="13.5" s="8" customFormat="1">
      <c r="A48" s="65">
        <v>39</v>
      </c>
      <c r="B48" s="66" t="s">
        <v>56</v>
      </c>
      <c r="C48" s="67">
        <v>6.56</v>
      </c>
      <c r="D48" s="54">
        <f t="shared" si="0"/>
      </c>
      <c r="E48" s="67">
        <v>0</v>
      </c>
      <c r="F48" s="54">
        <f t="shared" si="1"/>
      </c>
      <c r="G48" s="67">
        <v>5.29</v>
      </c>
      <c r="H48" s="54">
        <f t="shared" si="2"/>
      </c>
      <c r="I48" s="67">
        <v>19.85</v>
      </c>
      <c r="J48" s="54">
        <f t="shared" si="3"/>
      </c>
      <c r="K48" s="74"/>
      <c r="L48" s="1">
        <f>T11N!L48+T11O!L48</f>
      </c>
      <c r="M48" s="1">
        <f>T11N!M48+T11O!M48</f>
      </c>
      <c r="N48" s="1">
        <f>T11N!N48+T11O!N48</f>
      </c>
      <c r="O48" s="1">
        <f>T11N!O48+T11O!O48</f>
      </c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  <c r="DT48" s="7"/>
      <c r="DU48" s="7"/>
      <c r="DV48" s="7"/>
      <c r="DW48" s="7"/>
      <c r="DX48" s="7"/>
      <c r="DY48" s="7"/>
      <c r="DZ48" s="7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7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7"/>
      <c r="FE48" s="7"/>
      <c r="FF48" s="7"/>
      <c r="FG48" s="7"/>
      <c r="FH48" s="7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7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7"/>
      <c r="GQ48" s="7"/>
      <c r="GR48" s="7"/>
      <c r="GS48" s="7"/>
      <c r="GT48" s="7"/>
      <c r="GU48" s="7"/>
      <c r="GV48" s="7"/>
      <c r="GW48" s="7"/>
      <c r="GX48" s="7"/>
    </row>
    <row r="49" ht="13.5" s="8" customFormat="1">
      <c r="A49" s="65">
        <v>40</v>
      </c>
      <c r="B49" s="66" t="s">
        <v>57</v>
      </c>
      <c r="C49" s="67">
        <v>0.13</v>
      </c>
      <c r="D49" s="54">
        <f t="shared" si="0"/>
      </c>
      <c r="E49" s="67">
        <v>0.95</v>
      </c>
      <c r="F49" s="54">
        <f t="shared" si="1"/>
      </c>
      <c r="G49" s="67">
        <v>4.57</v>
      </c>
      <c r="H49" s="54">
        <f t="shared" si="2"/>
      </c>
      <c r="I49" s="67">
        <v>4.31</v>
      </c>
      <c r="J49" s="54">
        <f t="shared" si="3"/>
      </c>
      <c r="K49" s="74"/>
      <c r="L49" s="1">
        <f>T11N!L49+T11O!L49</f>
      </c>
      <c r="M49" s="1">
        <f>T11N!M49+T11O!M49</f>
      </c>
      <c r="N49" s="1">
        <f>T11N!N49+T11O!N49</f>
      </c>
      <c r="O49" s="1">
        <f>T11N!O49+T11O!O49</f>
      </c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  <c r="CW49" s="7"/>
      <c r="CX49" s="7"/>
      <c r="CY49" s="7"/>
      <c r="CZ49" s="7"/>
      <c r="DA49" s="7"/>
      <c r="DB49" s="7"/>
      <c r="DC49" s="7"/>
      <c r="DD49" s="7"/>
      <c r="DE49" s="7"/>
      <c r="DF49" s="7"/>
      <c r="DG49" s="7"/>
      <c r="DH49" s="7"/>
      <c r="DI49" s="7"/>
      <c r="DJ49" s="7"/>
      <c r="DK49" s="7"/>
      <c r="DL49" s="7"/>
      <c r="DM49" s="7"/>
      <c r="DN49" s="7"/>
      <c r="DO49" s="7"/>
      <c r="DP49" s="7"/>
      <c r="DQ49" s="7"/>
      <c r="DR49" s="7"/>
      <c r="DS49" s="7"/>
      <c r="DT49" s="7"/>
      <c r="DU49" s="7"/>
      <c r="DV49" s="7"/>
      <c r="DW49" s="7"/>
      <c r="DX49" s="7"/>
      <c r="DY49" s="7"/>
      <c r="DZ49" s="7"/>
      <c r="EA49" s="7"/>
      <c r="EB49" s="7"/>
      <c r="EC49" s="7"/>
      <c r="ED49" s="7"/>
      <c r="EE49" s="7"/>
      <c r="EF49" s="7"/>
      <c r="EG49" s="7"/>
      <c r="EH49" s="7"/>
      <c r="EI49" s="7"/>
      <c r="EJ49" s="7"/>
      <c r="EK49" s="7"/>
      <c r="EL49" s="7"/>
      <c r="EM49" s="7"/>
      <c r="EN49" s="7"/>
      <c r="EO49" s="7"/>
      <c r="EP49" s="7"/>
      <c r="EQ49" s="7"/>
      <c r="ER49" s="7"/>
      <c r="ES49" s="7"/>
      <c r="ET49" s="7"/>
      <c r="EU49" s="7"/>
      <c r="EV49" s="7"/>
      <c r="EW49" s="7"/>
      <c r="EX49" s="7"/>
      <c r="EY49" s="7"/>
      <c r="EZ49" s="7"/>
      <c r="FA49" s="7"/>
      <c r="FB49" s="7"/>
      <c r="FC49" s="7"/>
      <c r="FD49" s="7"/>
      <c r="FE49" s="7"/>
      <c r="FF49" s="7"/>
      <c r="FG49" s="7"/>
      <c r="FH49" s="7"/>
      <c r="FI49" s="7"/>
      <c r="FJ49" s="7"/>
      <c r="FK49" s="7"/>
      <c r="FL49" s="7"/>
      <c r="FM49" s="7"/>
      <c r="FN49" s="7"/>
      <c r="FO49" s="7"/>
      <c r="FP49" s="7"/>
      <c r="FQ49" s="7"/>
      <c r="FR49" s="7"/>
      <c r="FS49" s="7"/>
      <c r="FT49" s="7"/>
      <c r="FU49" s="7"/>
      <c r="FV49" s="7"/>
      <c r="FW49" s="7"/>
      <c r="FX49" s="7"/>
      <c r="FY49" s="7"/>
      <c r="FZ49" s="7"/>
      <c r="GA49" s="7"/>
      <c r="GB49" s="7"/>
      <c r="GC49" s="7"/>
      <c r="GD49" s="7"/>
      <c r="GE49" s="7"/>
      <c r="GF49" s="7"/>
      <c r="GG49" s="7"/>
      <c r="GH49" s="7"/>
      <c r="GI49" s="7"/>
      <c r="GJ49" s="7"/>
      <c r="GK49" s="7"/>
      <c r="GL49" s="7"/>
      <c r="GM49" s="7"/>
      <c r="GN49" s="7"/>
      <c r="GO49" s="7"/>
      <c r="GP49" s="7"/>
      <c r="GQ49" s="7"/>
      <c r="GR49" s="7"/>
      <c r="GS49" s="7"/>
      <c r="GT49" s="7"/>
      <c r="GU49" s="7"/>
      <c r="GV49" s="7"/>
      <c r="GW49" s="7"/>
      <c r="GX49" s="7"/>
    </row>
    <row r="50" ht="13.5" s="8" customFormat="1">
      <c r="A50" s="65">
        <v>41</v>
      </c>
      <c r="B50" s="66" t="s">
        <v>58</v>
      </c>
      <c r="C50" s="67">
        <v>0</v>
      </c>
      <c r="D50" s="54">
        <f t="shared" si="0"/>
      </c>
      <c r="E50" s="67">
        <v>1.85</v>
      </c>
      <c r="F50" s="54">
        <f t="shared" si="1"/>
      </c>
      <c r="G50" s="67">
        <v>3.9757</v>
      </c>
      <c r="H50" s="54">
        <f t="shared" si="2"/>
      </c>
      <c r="I50" s="67">
        <v>3.62</v>
      </c>
      <c r="J50" s="54">
        <f t="shared" si="3"/>
      </c>
      <c r="K50" s="74"/>
      <c r="L50" s="1">
        <f>T11N!L50+T11O!L50</f>
      </c>
      <c r="M50" s="1">
        <f>T11N!M50+T11O!M50</f>
      </c>
      <c r="N50" s="1">
        <f>T11N!N50+T11O!N50</f>
      </c>
      <c r="O50" s="1">
        <f>T11N!O50+T11O!O50</f>
      </c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  <c r="CW50" s="7"/>
      <c r="CX50" s="7"/>
      <c r="CY50" s="7"/>
      <c r="CZ50" s="7"/>
      <c r="DA50" s="7"/>
      <c r="DB50" s="7"/>
      <c r="DC50" s="7"/>
      <c r="DD50" s="7"/>
      <c r="DE50" s="7"/>
      <c r="DF50" s="7"/>
      <c r="DG50" s="7"/>
      <c r="DH50" s="7"/>
      <c r="DI50" s="7"/>
      <c r="DJ50" s="7"/>
      <c r="DK50" s="7"/>
      <c r="DL50" s="7"/>
      <c r="DM50" s="7"/>
      <c r="DN50" s="7"/>
      <c r="DO50" s="7"/>
      <c r="DP50" s="7"/>
      <c r="DQ50" s="7"/>
      <c r="DR50" s="7"/>
      <c r="DS50" s="7"/>
      <c r="DT50" s="7"/>
      <c r="DU50" s="7"/>
      <c r="DV50" s="7"/>
      <c r="DW50" s="7"/>
      <c r="DX50" s="7"/>
      <c r="DY50" s="7"/>
      <c r="DZ50" s="7"/>
      <c r="EA50" s="7"/>
      <c r="EB50" s="7"/>
      <c r="EC50" s="7"/>
      <c r="ED50" s="7"/>
      <c r="EE50" s="7"/>
      <c r="EF50" s="7"/>
      <c r="EG50" s="7"/>
      <c r="EH50" s="7"/>
      <c r="EI50" s="7"/>
      <c r="EJ50" s="7"/>
      <c r="EK50" s="7"/>
      <c r="EL50" s="7"/>
      <c r="EM50" s="7"/>
      <c r="EN50" s="7"/>
      <c r="EO50" s="7"/>
      <c r="EP50" s="7"/>
      <c r="EQ50" s="7"/>
      <c r="ER50" s="7"/>
      <c r="ES50" s="7"/>
      <c r="ET50" s="7"/>
      <c r="EU50" s="7"/>
      <c r="EV50" s="7"/>
      <c r="EW50" s="7"/>
      <c r="EX50" s="7"/>
      <c r="EY50" s="7"/>
      <c r="EZ50" s="7"/>
      <c r="FA50" s="7"/>
      <c r="FB50" s="7"/>
      <c r="FC50" s="7"/>
      <c r="FD50" s="7"/>
      <c r="FE50" s="7"/>
      <c r="FF50" s="7"/>
      <c r="FG50" s="7"/>
      <c r="FH50" s="7"/>
      <c r="FI50" s="7"/>
      <c r="FJ50" s="7"/>
      <c r="FK50" s="7"/>
      <c r="FL50" s="7"/>
      <c r="FM50" s="7"/>
      <c r="FN50" s="7"/>
      <c r="FO50" s="7"/>
      <c r="FP50" s="7"/>
      <c r="FQ50" s="7"/>
      <c r="FR50" s="7"/>
      <c r="FS50" s="7"/>
      <c r="FT50" s="7"/>
      <c r="FU50" s="7"/>
      <c r="FV50" s="7"/>
      <c r="FW50" s="7"/>
      <c r="FX50" s="7"/>
      <c r="FY50" s="7"/>
      <c r="FZ50" s="7"/>
      <c r="GA50" s="7"/>
      <c r="GB50" s="7"/>
      <c r="GC50" s="7"/>
      <c r="GD50" s="7"/>
      <c r="GE50" s="7"/>
      <c r="GF50" s="7"/>
      <c r="GG50" s="7"/>
      <c r="GH50" s="7"/>
      <c r="GI50" s="7"/>
      <c r="GJ50" s="7"/>
      <c r="GK50" s="7"/>
      <c r="GL50" s="7"/>
      <c r="GM50" s="7"/>
      <c r="GN50" s="7"/>
      <c r="GO50" s="7"/>
      <c r="GP50" s="7"/>
      <c r="GQ50" s="7"/>
      <c r="GR50" s="7"/>
      <c r="GS50" s="7"/>
      <c r="GT50" s="7"/>
      <c r="GU50" s="7"/>
      <c r="GV50" s="7"/>
      <c r="GW50" s="7"/>
      <c r="GX50" s="7"/>
    </row>
    <row r="51" ht="13.5" s="8" customFormat="1">
      <c r="A51" s="65">
        <v>42</v>
      </c>
      <c r="B51" s="66" t="s">
        <v>59</v>
      </c>
      <c r="C51" s="67">
        <v>0</v>
      </c>
      <c r="D51" s="54">
        <f t="shared" si="0"/>
      </c>
      <c r="E51" s="67">
        <v>1.62</v>
      </c>
      <c r="F51" s="54">
        <f t="shared" si="1"/>
      </c>
      <c r="G51" s="67">
        <v>6.54</v>
      </c>
      <c r="H51" s="54">
        <f t="shared" si="2"/>
      </c>
      <c r="I51" s="67">
        <v>4.23</v>
      </c>
      <c r="J51" s="54">
        <f t="shared" si="3"/>
      </c>
      <c r="K51" s="74"/>
      <c r="L51" s="1">
        <f>T11N!L51+T11O!L51</f>
      </c>
      <c r="M51" s="1">
        <f>T11N!M51+T11O!M51</f>
      </c>
      <c r="N51" s="1">
        <f>T11N!N51+T11O!N51</f>
      </c>
      <c r="O51" s="1">
        <f>T11N!O51+T11O!O51</f>
      </c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  <c r="CW51" s="7"/>
      <c r="CX51" s="7"/>
      <c r="CY51" s="7"/>
      <c r="CZ51" s="7"/>
      <c r="DA51" s="7"/>
      <c r="DB51" s="7"/>
      <c r="DC51" s="7"/>
      <c r="DD51" s="7"/>
      <c r="DE51" s="7"/>
      <c r="DF51" s="7"/>
      <c r="DG51" s="7"/>
      <c r="DH51" s="7"/>
      <c r="DI51" s="7"/>
      <c r="DJ51" s="7"/>
      <c r="DK51" s="7"/>
      <c r="DL51" s="7"/>
      <c r="DM51" s="7"/>
      <c r="DN51" s="7"/>
      <c r="DO51" s="7"/>
      <c r="DP51" s="7"/>
      <c r="DQ51" s="7"/>
      <c r="DR51" s="7"/>
      <c r="DS51" s="7"/>
      <c r="DT51" s="7"/>
      <c r="DU51" s="7"/>
      <c r="DV51" s="7"/>
      <c r="DW51" s="7"/>
      <c r="DX51" s="7"/>
      <c r="DY51" s="7"/>
      <c r="DZ51" s="7"/>
      <c r="EA51" s="7"/>
      <c r="EB51" s="7"/>
      <c r="EC51" s="7"/>
      <c r="ED51" s="7"/>
      <c r="EE51" s="7"/>
      <c r="EF51" s="7"/>
      <c r="EG51" s="7"/>
      <c r="EH51" s="7"/>
      <c r="EI51" s="7"/>
      <c r="EJ51" s="7"/>
      <c r="EK51" s="7"/>
      <c r="EL51" s="7"/>
      <c r="EM51" s="7"/>
      <c r="EN51" s="7"/>
      <c r="EO51" s="7"/>
      <c r="EP51" s="7"/>
      <c r="EQ51" s="7"/>
      <c r="ER51" s="7"/>
      <c r="ES51" s="7"/>
      <c r="ET51" s="7"/>
      <c r="EU51" s="7"/>
      <c r="EV51" s="7"/>
      <c r="EW51" s="7"/>
      <c r="EX51" s="7"/>
      <c r="EY51" s="7"/>
      <c r="EZ51" s="7"/>
      <c r="FA51" s="7"/>
      <c r="FB51" s="7"/>
      <c r="FC51" s="7"/>
      <c r="FD51" s="7"/>
      <c r="FE51" s="7"/>
      <c r="FF51" s="7"/>
      <c r="FG51" s="7"/>
      <c r="FH51" s="7"/>
      <c r="FI51" s="7"/>
      <c r="FJ51" s="7"/>
      <c r="FK51" s="7"/>
      <c r="FL51" s="7"/>
      <c r="FM51" s="7"/>
      <c r="FN51" s="7"/>
      <c r="FO51" s="7"/>
      <c r="FP51" s="7"/>
      <c r="FQ51" s="7"/>
      <c r="FR51" s="7"/>
      <c r="FS51" s="7"/>
      <c r="FT51" s="7"/>
      <c r="FU51" s="7"/>
      <c r="FV51" s="7"/>
      <c r="FW51" s="7"/>
      <c r="FX51" s="7"/>
      <c r="FY51" s="7"/>
      <c r="FZ51" s="7"/>
      <c r="GA51" s="7"/>
      <c r="GB51" s="7"/>
      <c r="GC51" s="7"/>
      <c r="GD51" s="7"/>
      <c r="GE51" s="7"/>
      <c r="GF51" s="7"/>
      <c r="GG51" s="7"/>
      <c r="GH51" s="7"/>
      <c r="GI51" s="7"/>
      <c r="GJ51" s="7"/>
      <c r="GK51" s="7"/>
      <c r="GL51" s="7"/>
      <c r="GM51" s="7"/>
      <c r="GN51" s="7"/>
      <c r="GO51" s="7"/>
      <c r="GP51" s="7"/>
      <c r="GQ51" s="7"/>
      <c r="GR51" s="7"/>
      <c r="GS51" s="7"/>
      <c r="GT51" s="7"/>
      <c r="GU51" s="7"/>
      <c r="GV51" s="7"/>
      <c r="GW51" s="7"/>
      <c r="GX51" s="7"/>
    </row>
    <row r="52" ht="13.5" s="8" customFormat="1">
      <c r="A52" s="63"/>
      <c r="B52" s="64" t="s">
        <v>60</v>
      </c>
      <c r="C52" s="6">
        <f>SUM(C44:C51)</f>
      </c>
      <c r="D52" s="54">
        <f t="shared" si="0"/>
      </c>
      <c r="E52" s="6">
        <f>SUM(E44:E51)</f>
      </c>
      <c r="F52" s="54">
        <f t="shared" si="1"/>
      </c>
      <c r="G52" s="6">
        <f>SUM(G44:G51)</f>
      </c>
      <c r="H52" s="54">
        <f t="shared" si="2"/>
      </c>
      <c r="I52" s="6">
        <f>SUM(I44:I51)</f>
      </c>
      <c r="J52" s="54">
        <f t="shared" si="3"/>
      </c>
      <c r="K52" s="74"/>
      <c r="L52" s="1">
        <f>T11N!L52+T11O!L52</f>
      </c>
      <c r="M52" s="1">
        <f>T11N!M52+T11O!M52</f>
      </c>
      <c r="N52" s="1">
        <f>T11N!N52+T11O!N52</f>
      </c>
      <c r="O52" s="1">
        <f>T11N!O52+T11O!O52</f>
      </c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  <c r="CW52" s="7"/>
      <c r="CX52" s="7"/>
      <c r="CY52" s="7"/>
      <c r="CZ52" s="7"/>
      <c r="DA52" s="7"/>
      <c r="DB52" s="7"/>
      <c r="DC52" s="7"/>
      <c r="DD52" s="7"/>
      <c r="DE52" s="7"/>
      <c r="DF52" s="7"/>
      <c r="DG52" s="7"/>
      <c r="DH52" s="7"/>
      <c r="DI52" s="7"/>
      <c r="DJ52" s="7"/>
      <c r="DK52" s="7"/>
      <c r="DL52" s="7"/>
      <c r="DM52" s="7"/>
      <c r="DN52" s="7"/>
      <c r="DO52" s="7"/>
      <c r="DP52" s="7"/>
      <c r="DQ52" s="7"/>
      <c r="DR52" s="7"/>
      <c r="DS52" s="7"/>
      <c r="DT52" s="7"/>
      <c r="DU52" s="7"/>
      <c r="DV52" s="7"/>
      <c r="DW52" s="7"/>
      <c r="DX52" s="7"/>
      <c r="DY52" s="7"/>
      <c r="DZ52" s="7"/>
      <c r="EA52" s="7"/>
      <c r="EB52" s="7"/>
      <c r="EC52" s="7"/>
      <c r="ED52" s="7"/>
      <c r="EE52" s="7"/>
      <c r="EF52" s="7"/>
      <c r="EG52" s="7"/>
      <c r="EH52" s="7"/>
      <c r="EI52" s="7"/>
      <c r="EJ52" s="7"/>
      <c r="EK52" s="7"/>
      <c r="EL52" s="7"/>
      <c r="EM52" s="7"/>
      <c r="EN52" s="7"/>
      <c r="EO52" s="7"/>
      <c r="EP52" s="7"/>
      <c r="EQ52" s="7"/>
      <c r="ER52" s="7"/>
      <c r="ES52" s="7"/>
      <c r="ET52" s="7"/>
      <c r="EU52" s="7"/>
      <c r="EV52" s="7"/>
      <c r="EW52" s="7"/>
      <c r="EX52" s="7"/>
      <c r="EY52" s="7"/>
      <c r="EZ52" s="7"/>
      <c r="FA52" s="7"/>
      <c r="FB52" s="7"/>
      <c r="FC52" s="7"/>
      <c r="FD52" s="7"/>
      <c r="FE52" s="7"/>
      <c r="FF52" s="7"/>
      <c r="FG52" s="7"/>
      <c r="FH52" s="7"/>
      <c r="FI52" s="7"/>
      <c r="FJ52" s="7"/>
      <c r="FK52" s="7"/>
      <c r="FL52" s="7"/>
      <c r="FM52" s="7"/>
      <c r="FN52" s="7"/>
      <c r="FO52" s="7"/>
      <c r="FP52" s="7"/>
      <c r="FQ52" s="7"/>
      <c r="FR52" s="7"/>
      <c r="FS52" s="7"/>
      <c r="FT52" s="7"/>
      <c r="FU52" s="7"/>
      <c r="FV52" s="7"/>
      <c r="FW52" s="7"/>
      <c r="FX52" s="7"/>
      <c r="FY52" s="7"/>
      <c r="FZ52" s="7"/>
      <c r="GA52" s="7"/>
      <c r="GB52" s="7"/>
      <c r="GC52" s="7"/>
      <c r="GD52" s="7"/>
      <c r="GE52" s="7"/>
      <c r="GF52" s="7"/>
      <c r="GG52" s="7"/>
      <c r="GH52" s="7"/>
      <c r="GI52" s="7"/>
      <c r="GJ52" s="7"/>
      <c r="GK52" s="7"/>
      <c r="GL52" s="7"/>
      <c r="GM52" s="7"/>
      <c r="GN52" s="7"/>
      <c r="GO52" s="7"/>
      <c r="GP52" s="7"/>
      <c r="GQ52" s="7"/>
      <c r="GR52" s="7"/>
      <c r="GS52" s="7"/>
      <c r="GT52" s="7"/>
      <c r="GU52" s="7"/>
      <c r="GV52" s="7"/>
      <c r="GW52" s="7"/>
      <c r="GX52" s="7"/>
    </row>
    <row r="53" ht="14.25" s="8" customFormat="1">
      <c r="A53" s="19"/>
      <c r="B53" s="20" t="s">
        <v>61</v>
      </c>
      <c r="C53" s="21">
        <f>SUM(C43,C41,C39,C19,C52)</f>
      </c>
      <c r="D53" s="54">
        <f t="shared" si="0"/>
      </c>
      <c r="E53" s="21">
        <f>SUM(E43,E41,E39,E19,E52)</f>
      </c>
      <c r="F53" s="54">
        <f t="shared" si="1"/>
      </c>
      <c r="G53" s="21">
        <f>SUM(G43,G41,G39,G19,G52)</f>
      </c>
      <c r="H53" s="54">
        <f t="shared" si="2"/>
      </c>
      <c r="I53" s="21">
        <f>SUM(I43,I41,I39,I19,I52)</f>
      </c>
      <c r="J53" s="54">
        <f t="shared" si="3"/>
      </c>
      <c r="K53" s="7"/>
      <c r="L53" s="1">
        <f>T11N!L53+T11O!L53</f>
      </c>
      <c r="M53" s="1">
        <f>T11N!M53+T11O!M53</f>
      </c>
      <c r="N53" s="1">
        <f>T11N!N53+T11O!N53</f>
      </c>
      <c r="O53" s="1">
        <f>T11N!O53+T11O!O53</f>
      </c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  <c r="CW53" s="7"/>
      <c r="CX53" s="7"/>
      <c r="CY53" s="7"/>
      <c r="CZ53" s="7"/>
      <c r="DA53" s="7"/>
      <c r="DB53" s="7"/>
      <c r="DC53" s="7"/>
      <c r="DD53" s="7"/>
      <c r="DE53" s="7"/>
      <c r="DF53" s="7"/>
      <c r="DG53" s="7"/>
      <c r="DH53" s="7"/>
      <c r="DI53" s="7"/>
      <c r="DJ53" s="7"/>
      <c r="DK53" s="7"/>
      <c r="DL53" s="7"/>
      <c r="DM53" s="7"/>
      <c r="DN53" s="7"/>
      <c r="DO53" s="7"/>
      <c r="DP53" s="7"/>
      <c r="DQ53" s="7"/>
      <c r="DR53" s="7"/>
      <c r="DS53" s="7"/>
      <c r="DT53" s="7"/>
      <c r="DU53" s="7"/>
      <c r="DV53" s="7"/>
      <c r="DW53" s="7"/>
      <c r="DX53" s="7"/>
      <c r="DY53" s="7"/>
      <c r="DZ53" s="7"/>
      <c r="EA53" s="7"/>
      <c r="EB53" s="7"/>
      <c r="EC53" s="7"/>
      <c r="ED53" s="7"/>
      <c r="EE53" s="7"/>
      <c r="EF53" s="7"/>
      <c r="EG53" s="7"/>
      <c r="EH53" s="7"/>
      <c r="EI53" s="7"/>
      <c r="EJ53" s="7"/>
      <c r="EK53" s="7"/>
      <c r="EL53" s="7"/>
      <c r="EM53" s="7"/>
      <c r="EN53" s="7"/>
      <c r="EO53" s="7"/>
      <c r="EP53" s="7"/>
      <c r="EQ53" s="7"/>
      <c r="ER53" s="7"/>
      <c r="ES53" s="7"/>
      <c r="ET53" s="7"/>
      <c r="EU53" s="7"/>
      <c r="EV53" s="7"/>
      <c r="EW53" s="7"/>
      <c r="EX53" s="7"/>
      <c r="EY53" s="7"/>
      <c r="EZ53" s="7"/>
      <c r="FA53" s="7"/>
      <c r="FB53" s="7"/>
      <c r="FC53" s="7"/>
      <c r="FD53" s="7"/>
      <c r="FE53" s="7"/>
      <c r="FF53" s="7"/>
      <c r="FG53" s="7"/>
      <c r="FH53" s="7"/>
      <c r="FI53" s="7"/>
      <c r="FJ53" s="7"/>
      <c r="FK53" s="7"/>
      <c r="FL53" s="7"/>
      <c r="FM53" s="7"/>
      <c r="FN53" s="7"/>
      <c r="FO53" s="7"/>
      <c r="FP53" s="7"/>
      <c r="FQ53" s="7"/>
      <c r="FR53" s="7"/>
      <c r="FS53" s="7"/>
      <c r="FT53" s="7"/>
      <c r="FU53" s="7"/>
      <c r="FV53" s="7"/>
      <c r="FW53" s="7"/>
      <c r="FX53" s="7"/>
      <c r="FY53" s="7"/>
      <c r="FZ53" s="7"/>
      <c r="GA53" s="7"/>
      <c r="GB53" s="7"/>
      <c r="GC53" s="7"/>
      <c r="GD53" s="7"/>
      <c r="GE53" s="7"/>
      <c r="GF53" s="7"/>
      <c r="GG53" s="7"/>
      <c r="GH53" s="7"/>
      <c r="GI53" s="7"/>
      <c r="GJ53" s="7"/>
      <c r="GK53" s="7"/>
      <c r="GL53" s="7"/>
      <c r="GM53" s="7"/>
      <c r="GN53" s="7"/>
      <c r="GO53" s="7"/>
      <c r="GP53" s="7"/>
      <c r="GQ53" s="7"/>
      <c r="GR53" s="7"/>
      <c r="GS53" s="7"/>
      <c r="GT53" s="7"/>
      <c r="GU53" s="7"/>
      <c r="GV53" s="7"/>
      <c r="GW53" s="7"/>
      <c r="GX53" s="7"/>
    </row>
    <row r="54">
      <c r="A54" s="1"/>
      <c r="B54" s="10"/>
      <c r="C54" s="11"/>
      <c r="D54" s="11"/>
      <c r="E54" s="11"/>
      <c r="F54" s="11"/>
      <c r="G54" s="11"/>
      <c r="H54" s="12"/>
      <c r="I54" s="12"/>
      <c r="J54" s="11"/>
      <c r="K54" s="11"/>
      <c r="L54" s="11"/>
    </row>
    <row r="55">
      <c r="A55" s="1"/>
      <c r="B55" s="1"/>
      <c r="C55" s="11"/>
      <c r="D55" s="11"/>
      <c r="E55" s="11"/>
      <c r="F55" s="11"/>
      <c r="G55" s="11"/>
      <c r="H55" s="12"/>
      <c r="I55" s="12"/>
      <c r="J55" s="11"/>
      <c r="K55" s="11"/>
      <c r="L55" s="11"/>
    </row>
    <row r="56">
      <c r="A56" s="1"/>
      <c r="B56" s="1"/>
      <c r="C56" s="11"/>
      <c r="D56" s="11"/>
      <c r="E56" s="11"/>
      <c r="F56" s="11"/>
      <c r="G56" s="11"/>
      <c r="H56" s="12"/>
      <c r="I56" s="12"/>
      <c r="J56" s="11"/>
      <c r="K56" s="11"/>
      <c r="L56" s="11"/>
    </row>
    <row r="57">
      <c r="A57" s="1"/>
      <c r="B57" s="1"/>
      <c r="C57" s="11"/>
      <c r="D57" s="11"/>
      <c r="E57" s="11"/>
      <c r="F57" s="11"/>
      <c r="G57" s="11"/>
      <c r="H57" s="12"/>
      <c r="I57" s="12"/>
      <c r="J57" s="11"/>
      <c r="K57" s="11"/>
      <c r="L57" s="11"/>
    </row>
    <row r="58">
      <c r="A58" s="1"/>
      <c r="B58" s="1"/>
      <c r="C58" s="11"/>
      <c r="D58" s="11"/>
      <c r="E58" s="11"/>
      <c r="F58" s="11"/>
      <c r="G58" s="11"/>
      <c r="H58" s="12"/>
      <c r="I58" s="12"/>
      <c r="J58" s="11"/>
      <c r="K58" s="11"/>
      <c r="L58" s="11"/>
    </row>
    <row r="59">
      <c r="A59" s="1"/>
      <c r="B59" s="1"/>
      <c r="C59" s="11"/>
      <c r="D59" s="11"/>
      <c r="E59" s="11"/>
      <c r="F59" s="11"/>
      <c r="G59" s="11"/>
      <c r="H59" s="12"/>
      <c r="I59" s="12"/>
      <c r="J59" s="11"/>
      <c r="K59" s="11"/>
      <c r="L59" s="11"/>
    </row>
    <row r="60">
      <c r="A60" s="1"/>
      <c r="B60" s="1"/>
      <c r="C60" s="11"/>
      <c r="D60" s="11"/>
      <c r="E60" s="11"/>
      <c r="F60" s="11"/>
      <c r="G60" s="11"/>
      <c r="H60" s="12"/>
      <c r="I60" s="12"/>
      <c r="J60" s="11"/>
      <c r="K60" s="11"/>
      <c r="L60" s="11"/>
    </row>
    <row r="61">
      <c r="A61" s="1"/>
      <c r="B61" s="1"/>
      <c r="C61" s="11"/>
      <c r="D61" s="11"/>
      <c r="E61" s="11"/>
      <c r="F61" s="11"/>
      <c r="G61" s="11"/>
      <c r="H61" s="12"/>
      <c r="I61" s="12"/>
      <c r="J61" s="11"/>
      <c r="K61" s="11"/>
      <c r="L61" s="11"/>
    </row>
    <row r="62">
      <c r="A62" s="1"/>
      <c r="B62" s="1"/>
      <c r="C62" s="11"/>
      <c r="D62" s="11"/>
      <c r="E62" s="11"/>
      <c r="F62" s="11"/>
      <c r="G62" s="11"/>
      <c r="H62" s="12"/>
      <c r="I62" s="12"/>
      <c r="J62" s="11"/>
      <c r="K62" s="11"/>
      <c r="L62" s="11"/>
    </row>
    <row r="63">
      <c r="A63" s="1"/>
      <c r="B63" s="1"/>
      <c r="C63" s="11"/>
      <c r="D63" s="11"/>
      <c r="E63" s="11"/>
      <c r="F63" s="11"/>
      <c r="G63" s="11"/>
      <c r="H63" s="12"/>
      <c r="I63" s="12"/>
      <c r="J63" s="11"/>
      <c r="K63" s="11"/>
      <c r="L63" s="11"/>
    </row>
    <row r="64">
      <c r="A64" s="1"/>
      <c r="B64" s="1"/>
      <c r="C64" s="11"/>
      <c r="D64" s="11"/>
      <c r="E64" s="11"/>
      <c r="F64" s="11"/>
      <c r="G64" s="11"/>
      <c r="H64" s="12"/>
      <c r="I64" s="12"/>
      <c r="J64" s="11"/>
      <c r="K64" s="11"/>
      <c r="L64" s="11"/>
    </row>
    <row r="65">
      <c r="A65" s="1"/>
      <c r="B65" s="1"/>
      <c r="C65" s="11"/>
      <c r="D65" s="11"/>
      <c r="E65" s="11"/>
      <c r="F65" s="11"/>
      <c r="G65" s="11"/>
      <c r="H65" s="12"/>
      <c r="I65" s="12"/>
      <c r="J65" s="11"/>
      <c r="K65" s="11"/>
      <c r="L65" s="11"/>
    </row>
    <row r="66">
      <c r="A66" s="1"/>
      <c r="B66" s="1"/>
      <c r="C66" s="11"/>
      <c r="D66" s="11"/>
      <c r="E66" s="11"/>
      <c r="F66" s="11"/>
      <c r="G66" s="11"/>
      <c r="H66" s="12"/>
      <c r="I66" s="12"/>
      <c r="J66" s="11"/>
      <c r="K66" s="11"/>
      <c r="L66" s="11"/>
    </row>
    <row r="67">
      <c r="A67" s="1"/>
      <c r="B67" s="1"/>
      <c r="C67" s="11"/>
      <c r="D67" s="11"/>
      <c r="E67" s="11"/>
      <c r="F67" s="11"/>
      <c r="G67" s="11"/>
      <c r="H67" s="12"/>
      <c r="I67" s="12"/>
      <c r="J67" s="11"/>
      <c r="K67" s="11"/>
      <c r="L67" s="11"/>
    </row>
    <row r="68">
      <c r="A68" s="1"/>
      <c r="B68" s="1"/>
      <c r="C68" s="11"/>
      <c r="D68" s="11"/>
      <c r="E68" s="11"/>
      <c r="F68" s="11"/>
      <c r="G68" s="11"/>
      <c r="H68" s="12"/>
      <c r="I68" s="12"/>
      <c r="J68" s="11"/>
      <c r="K68" s="11"/>
      <c r="L68" s="11"/>
    </row>
    <row r="69">
      <c r="A69" s="1"/>
      <c r="B69" s="1"/>
      <c r="C69" s="11"/>
      <c r="D69" s="11"/>
      <c r="E69" s="11"/>
      <c r="F69" s="11"/>
      <c r="G69" s="11"/>
      <c r="H69" s="12"/>
      <c r="I69" s="12"/>
      <c r="J69" s="11"/>
      <c r="K69" s="11"/>
      <c r="L69" s="11"/>
    </row>
    <row r="70">
      <c r="A70" s="1"/>
      <c r="B70" s="1"/>
      <c r="C70" s="11"/>
      <c r="D70" s="11"/>
      <c r="E70" s="11"/>
      <c r="F70" s="11"/>
      <c r="G70" s="11"/>
      <c r="H70" s="12"/>
      <c r="I70" s="12"/>
      <c r="J70" s="11"/>
      <c r="K70" s="11"/>
      <c r="L70" s="11"/>
    </row>
    <row r="71">
      <c r="A71" s="1"/>
      <c r="B71" s="1"/>
      <c r="C71" s="11"/>
      <c r="D71" s="11"/>
      <c r="E71" s="11"/>
      <c r="F71" s="11"/>
      <c r="G71" s="11"/>
      <c r="H71" s="12"/>
      <c r="I71" s="12"/>
      <c r="J71" s="11"/>
      <c r="K71" s="11"/>
      <c r="L71" s="11"/>
    </row>
    <row r="72">
      <c r="A72" s="1"/>
      <c r="B72" s="1"/>
      <c r="C72" s="11"/>
      <c r="D72" s="11"/>
      <c r="E72" s="11"/>
      <c r="F72" s="11"/>
      <c r="G72" s="11"/>
      <c r="H72" s="12"/>
      <c r="I72" s="12"/>
      <c r="J72" s="11"/>
      <c r="K72" s="11"/>
      <c r="L72" s="11"/>
    </row>
    <row r="73">
      <c r="A73" s="1"/>
      <c r="B73" s="1"/>
      <c r="C73" s="11"/>
      <c r="D73" s="11"/>
      <c r="E73" s="11"/>
      <c r="F73" s="11"/>
      <c r="G73" s="11"/>
      <c r="H73" s="12"/>
      <c r="I73" s="12"/>
      <c r="J73" s="11"/>
      <c r="K73" s="11"/>
      <c r="L73" s="11"/>
    </row>
    <row r="74">
      <c r="A74" s="1"/>
      <c r="B74" s="1"/>
      <c r="C74" s="11"/>
      <c r="D74" s="11"/>
      <c r="E74" s="11"/>
      <c r="F74" s="11"/>
      <c r="G74" s="11"/>
      <c r="H74" s="12"/>
      <c r="I74" s="12"/>
      <c r="J74" s="11"/>
      <c r="K74" s="11"/>
      <c r="L74" s="11"/>
    </row>
    <row r="75">
      <c r="A75" s="1"/>
      <c r="B75" s="1"/>
      <c r="C75" s="11"/>
      <c r="D75" s="11"/>
      <c r="E75" s="11"/>
      <c r="F75" s="11"/>
      <c r="G75" s="11"/>
      <c r="H75" s="12"/>
      <c r="I75" s="12"/>
      <c r="J75" s="11"/>
      <c r="K75" s="11"/>
      <c r="L75" s="11"/>
    </row>
    <row r="76">
      <c r="A76" s="1"/>
      <c r="B76" s="1"/>
      <c r="C76" s="11"/>
      <c r="D76" s="11"/>
      <c r="E76" s="11"/>
      <c r="F76" s="11"/>
      <c r="G76" s="11"/>
      <c r="H76" s="12"/>
      <c r="I76" s="12"/>
      <c r="J76" s="11"/>
      <c r="K76" s="11"/>
      <c r="L76" s="11"/>
    </row>
    <row r="77">
      <c r="A77" s="1"/>
      <c r="B77" s="1"/>
      <c r="C77" s="11"/>
      <c r="D77" s="11"/>
      <c r="E77" s="11"/>
      <c r="F77" s="11"/>
      <c r="G77" s="11"/>
      <c r="H77" s="12"/>
      <c r="I77" s="12"/>
      <c r="J77" s="11"/>
      <c r="K77" s="11"/>
      <c r="L77" s="11"/>
    </row>
    <row r="78">
      <c r="A78" s="1"/>
      <c r="B78" s="1"/>
      <c r="C78" s="11"/>
      <c r="D78" s="11"/>
      <c r="E78" s="11"/>
      <c r="F78" s="11"/>
      <c r="G78" s="11"/>
      <c r="H78" s="12"/>
      <c r="I78" s="12"/>
      <c r="J78" s="11"/>
      <c r="K78" s="11"/>
      <c r="L78" s="11"/>
    </row>
    <row r="79">
      <c r="A79" s="1"/>
      <c r="B79" s="1"/>
      <c r="C79" s="11"/>
      <c r="D79" s="11"/>
      <c r="E79" s="11"/>
      <c r="F79" s="11"/>
      <c r="G79" s="11"/>
      <c r="H79" s="12"/>
      <c r="I79" s="12"/>
      <c r="J79" s="11"/>
      <c r="K79" s="11"/>
      <c r="L79" s="11"/>
    </row>
    <row r="80">
      <c r="A80" s="1"/>
      <c r="B80" s="1"/>
      <c r="C80" s="11"/>
      <c r="D80" s="11"/>
      <c r="E80" s="11"/>
      <c r="F80" s="11"/>
      <c r="G80" s="11"/>
      <c r="H80" s="12"/>
      <c r="I80" s="12"/>
      <c r="J80" s="11"/>
      <c r="K80" s="11"/>
      <c r="L80" s="11"/>
    </row>
    <row r="81">
      <c r="A81" s="1"/>
      <c r="B81" s="1"/>
      <c r="C81" s="11"/>
      <c r="D81" s="11"/>
      <c r="E81" s="11"/>
      <c r="F81" s="11"/>
      <c r="G81" s="11"/>
      <c r="H81" s="12"/>
      <c r="I81" s="12"/>
      <c r="J81" s="11"/>
      <c r="K81" s="11"/>
      <c r="L81" s="11"/>
    </row>
    <row r="82">
      <c r="A82" s="1"/>
      <c r="B82" s="1"/>
      <c r="C82" s="11"/>
      <c r="D82" s="11"/>
      <c r="E82" s="11"/>
      <c r="F82" s="11"/>
      <c r="G82" s="11"/>
      <c r="H82" s="12"/>
      <c r="I82" s="12"/>
      <c r="J82" s="11"/>
      <c r="K82" s="11"/>
      <c r="L82" s="11"/>
    </row>
    <row r="83">
      <c r="A83" s="1"/>
      <c r="B83" s="1"/>
      <c r="C83" s="11"/>
      <c r="D83" s="11"/>
      <c r="E83" s="11"/>
      <c r="F83" s="11"/>
      <c r="G83" s="11"/>
      <c r="H83" s="12"/>
      <c r="I83" s="12"/>
      <c r="J83" s="11"/>
      <c r="K83" s="11"/>
      <c r="L83" s="11"/>
    </row>
    <row r="84">
      <c r="A84" s="1"/>
      <c r="B84" s="1"/>
      <c r="C84" s="11"/>
      <c r="D84" s="11"/>
      <c r="E84" s="11"/>
      <c r="F84" s="11"/>
      <c r="G84" s="11"/>
      <c r="H84" s="12"/>
      <c r="I84" s="12"/>
      <c r="J84" s="11"/>
      <c r="K84" s="11"/>
      <c r="L84" s="11"/>
    </row>
    <row r="85">
      <c r="A85" s="1"/>
      <c r="B85" s="1"/>
      <c r="C85" s="11"/>
      <c r="D85" s="11"/>
      <c r="E85" s="11"/>
      <c r="F85" s="11"/>
      <c r="G85" s="11"/>
      <c r="H85" s="12"/>
      <c r="I85" s="12"/>
      <c r="J85" s="11"/>
      <c r="K85" s="11"/>
      <c r="L85" s="11"/>
    </row>
    <row r="86">
      <c r="A86" s="1"/>
      <c r="B86" s="1"/>
      <c r="C86" s="11"/>
      <c r="D86" s="11"/>
      <c r="E86" s="11"/>
      <c r="F86" s="11"/>
      <c r="G86" s="11"/>
      <c r="H86" s="12"/>
      <c r="I86" s="12"/>
      <c r="J86" s="11"/>
      <c r="K86" s="11"/>
      <c r="L86" s="11"/>
    </row>
    <row r="87">
      <c r="A87" s="1"/>
      <c r="B87" s="1"/>
      <c r="C87" s="11"/>
      <c r="D87" s="11"/>
      <c r="E87" s="11"/>
      <c r="F87" s="11"/>
      <c r="G87" s="11"/>
      <c r="H87" s="12"/>
      <c r="I87" s="12"/>
      <c r="J87" s="11"/>
      <c r="K87" s="11"/>
      <c r="L87" s="11"/>
    </row>
    <row r="88">
      <c r="A88" s="1"/>
      <c r="B88" s="1"/>
      <c r="C88" s="11"/>
      <c r="D88" s="11"/>
      <c r="E88" s="11"/>
      <c r="F88" s="11"/>
      <c r="G88" s="11"/>
      <c r="H88" s="12"/>
      <c r="I88" s="12"/>
      <c r="J88" s="11"/>
      <c r="K88" s="11"/>
      <c r="L88" s="11"/>
    </row>
    <row r="89">
      <c r="A89" s="1"/>
      <c r="B89" s="1"/>
      <c r="C89" s="11"/>
      <c r="D89" s="11"/>
      <c r="E89" s="11"/>
      <c r="F89" s="11"/>
      <c r="G89" s="11"/>
      <c r="H89" s="12"/>
      <c r="I89" s="12"/>
      <c r="J89" s="11"/>
      <c r="K89" s="11"/>
      <c r="L89" s="11"/>
    </row>
    <row r="90">
      <c r="A90" s="1"/>
      <c r="B90" s="1"/>
      <c r="C90" s="11"/>
      <c r="D90" s="11"/>
      <c r="E90" s="11"/>
      <c r="F90" s="11"/>
      <c r="G90" s="11"/>
      <c r="H90" s="12"/>
      <c r="I90" s="12"/>
      <c r="J90" s="11"/>
      <c r="K90" s="11"/>
      <c r="L90" s="11"/>
    </row>
    <row r="91">
      <c r="A91" s="1"/>
      <c r="B91" s="1"/>
      <c r="C91" s="11"/>
      <c r="D91" s="11"/>
      <c r="E91" s="11"/>
      <c r="F91" s="11"/>
      <c r="G91" s="11"/>
      <c r="H91" s="12"/>
      <c r="I91" s="12"/>
      <c r="J91" s="11"/>
      <c r="K91" s="11"/>
      <c r="L91" s="11"/>
    </row>
    <row r="92">
      <c r="A92" s="1"/>
      <c r="B92" s="1"/>
      <c r="C92" s="11"/>
      <c r="D92" s="11"/>
      <c r="E92" s="11"/>
      <c r="F92" s="11"/>
      <c r="G92" s="11"/>
      <c r="H92" s="12"/>
      <c r="I92" s="12"/>
      <c r="J92" s="11"/>
      <c r="K92" s="11"/>
      <c r="L92" s="11"/>
    </row>
    <row r="93">
      <c r="A93" s="1"/>
      <c r="B93" s="1"/>
      <c r="C93" s="11"/>
      <c r="D93" s="11"/>
      <c r="E93" s="11"/>
      <c r="F93" s="11"/>
      <c r="G93" s="11"/>
      <c r="H93" s="12"/>
      <c r="I93" s="12"/>
      <c r="J93" s="11"/>
      <c r="K93" s="11"/>
      <c r="L93" s="11"/>
    </row>
    <row r="94">
      <c r="A94" s="1"/>
      <c r="B94" s="1"/>
      <c r="C94" s="11"/>
      <c r="D94" s="11"/>
      <c r="E94" s="11"/>
      <c r="F94" s="11"/>
      <c r="G94" s="11"/>
      <c r="H94" s="12"/>
      <c r="I94" s="12"/>
      <c r="J94" s="11"/>
      <c r="K94" s="11"/>
      <c r="L94" s="11"/>
    </row>
    <row r="95">
      <c r="A95" s="1"/>
      <c r="B95" s="1"/>
      <c r="C95" s="11"/>
      <c r="D95" s="11"/>
      <c r="E95" s="11"/>
      <c r="F95" s="11"/>
      <c r="G95" s="11"/>
      <c r="H95" s="12"/>
      <c r="I95" s="12"/>
      <c r="J95" s="11"/>
      <c r="K95" s="11"/>
      <c r="L95" s="11"/>
    </row>
    <row r="96">
      <c r="A96" s="1"/>
      <c r="B96" s="1"/>
      <c r="C96" s="11"/>
      <c r="D96" s="11"/>
      <c r="E96" s="11"/>
      <c r="F96" s="11"/>
      <c r="G96" s="11"/>
      <c r="H96" s="12"/>
      <c r="I96" s="12"/>
      <c r="J96" s="11"/>
      <c r="K96" s="11"/>
      <c r="L96" s="11"/>
    </row>
    <row r="97">
      <c r="A97" s="1"/>
      <c r="B97" s="1"/>
      <c r="C97" s="11"/>
      <c r="D97" s="11"/>
      <c r="E97" s="11"/>
      <c r="F97" s="11"/>
      <c r="G97" s="11"/>
      <c r="H97" s="12"/>
      <c r="I97" s="12"/>
      <c r="J97" s="11"/>
      <c r="K97" s="11"/>
      <c r="L97" s="11"/>
    </row>
    <row r="98">
      <c r="A98" s="1"/>
      <c r="B98" s="1"/>
      <c r="C98" s="11"/>
      <c r="D98" s="11"/>
      <c r="E98" s="11"/>
      <c r="F98" s="11"/>
      <c r="G98" s="11"/>
      <c r="H98" s="12"/>
      <c r="I98" s="12"/>
      <c r="J98" s="11"/>
      <c r="K98" s="11"/>
      <c r="L98" s="11"/>
    </row>
    <row r="99">
      <c r="A99" s="1"/>
      <c r="B99" s="1"/>
      <c r="C99" s="11"/>
      <c r="D99" s="11"/>
      <c r="E99" s="11"/>
      <c r="F99" s="11"/>
      <c r="G99" s="11"/>
      <c r="H99" s="12"/>
      <c r="I99" s="12"/>
      <c r="J99" s="11"/>
      <c r="K99" s="11"/>
      <c r="L99" s="11"/>
    </row>
    <row r="100">
      <c r="A100" s="1"/>
      <c r="B100" s="1"/>
      <c r="C100" s="11"/>
      <c r="D100" s="11"/>
      <c r="E100" s="11"/>
      <c r="F100" s="11"/>
      <c r="G100" s="11"/>
      <c r="H100" s="12"/>
      <c r="I100" s="12"/>
      <c r="J100" s="11"/>
      <c r="K100" s="11"/>
      <c r="L100" s="11"/>
    </row>
    <row r="101">
      <c r="A101" s="1"/>
      <c r="B101" s="1"/>
      <c r="C101" s="11"/>
      <c r="D101" s="11"/>
      <c r="E101" s="11"/>
      <c r="F101" s="11"/>
      <c r="G101" s="11"/>
      <c r="H101" s="12"/>
      <c r="I101" s="12"/>
      <c r="J101" s="11"/>
      <c r="K101" s="11"/>
      <c r="L101" s="11"/>
    </row>
    <row r="102">
      <c r="A102" s="1"/>
      <c r="B102" s="1"/>
      <c r="C102" s="11"/>
      <c r="D102" s="11"/>
      <c r="E102" s="11"/>
      <c r="F102" s="11"/>
      <c r="G102" s="11"/>
      <c r="H102" s="12"/>
      <c r="I102" s="12"/>
      <c r="J102" s="11"/>
      <c r="K102" s="11"/>
      <c r="L102" s="11"/>
    </row>
    <row r="103">
      <c r="A103" s="1"/>
      <c r="B103" s="1"/>
      <c r="C103" s="11"/>
      <c r="D103" s="11"/>
      <c r="E103" s="11"/>
      <c r="F103" s="11"/>
      <c r="G103" s="11"/>
      <c r="H103" s="12"/>
      <c r="I103" s="12"/>
      <c r="J103" s="11"/>
      <c r="K103" s="11"/>
      <c r="L103" s="11"/>
    </row>
    <row r="104">
      <c r="A104" s="1"/>
      <c r="B104" s="1"/>
      <c r="C104" s="11"/>
      <c r="D104" s="11"/>
      <c r="E104" s="11"/>
      <c r="F104" s="11"/>
      <c r="G104" s="11"/>
      <c r="H104" s="12"/>
      <c r="I104" s="12"/>
      <c r="J104" s="11"/>
      <c r="K104" s="11"/>
      <c r="L104" s="11"/>
    </row>
    <row r="105">
      <c r="A105" s="1"/>
      <c r="B105" s="1"/>
      <c r="C105" s="11"/>
      <c r="D105" s="11"/>
      <c r="E105" s="11"/>
      <c r="F105" s="11"/>
      <c r="G105" s="11"/>
      <c r="H105" s="12"/>
      <c r="I105" s="12"/>
      <c r="J105" s="11"/>
      <c r="K105" s="11"/>
      <c r="L105" s="11"/>
    </row>
    <row r="106" s="1" customFormat="1">
      <c r="C106" s="11"/>
      <c r="D106" s="11"/>
      <c r="E106" s="11"/>
      <c r="F106" s="11"/>
      <c r="G106" s="11"/>
      <c r="H106" s="12"/>
      <c r="I106" s="12"/>
      <c r="J106" s="11"/>
      <c r="K106" s="11"/>
      <c r="L106" s="11"/>
    </row>
    <row r="107" s="1" customFormat="1">
      <c r="C107" s="11"/>
      <c r="D107" s="11"/>
      <c r="E107" s="11"/>
      <c r="F107" s="11"/>
      <c r="G107" s="11"/>
      <c r="H107" s="12"/>
      <c r="I107" s="12"/>
      <c r="J107" s="11"/>
      <c r="K107" s="11"/>
      <c r="L107" s="11"/>
    </row>
    <row r="108" s="1" customFormat="1">
      <c r="C108" s="11"/>
      <c r="D108" s="11"/>
      <c r="E108" s="11"/>
      <c r="F108" s="11"/>
      <c r="G108" s="11"/>
      <c r="H108" s="12"/>
      <c r="I108" s="12"/>
      <c r="J108" s="11"/>
      <c r="K108" s="11"/>
      <c r="L108" s="11"/>
    </row>
    <row r="109" s="1" customFormat="1">
      <c r="C109" s="11"/>
      <c r="D109" s="11"/>
      <c r="E109" s="11"/>
      <c r="F109" s="11"/>
      <c r="G109" s="11"/>
      <c r="H109" s="12"/>
      <c r="I109" s="12"/>
      <c r="J109" s="11"/>
      <c r="K109" s="11"/>
      <c r="L109" s="11"/>
    </row>
    <row r="110" s="1" customFormat="1">
      <c r="C110" s="11"/>
      <c r="D110" s="11"/>
      <c r="E110" s="11"/>
      <c r="F110" s="11"/>
      <c r="G110" s="11"/>
      <c r="H110" s="12"/>
      <c r="I110" s="12"/>
      <c r="J110" s="11"/>
      <c r="K110" s="11"/>
      <c r="L110" s="11"/>
    </row>
    <row r="111" s="1" customFormat="1">
      <c r="C111" s="11"/>
      <c r="D111" s="11"/>
      <c r="E111" s="11"/>
      <c r="F111" s="11"/>
      <c r="G111" s="11"/>
      <c r="H111" s="12"/>
      <c r="I111" s="12"/>
      <c r="J111" s="11"/>
      <c r="K111" s="11"/>
      <c r="L111" s="11"/>
    </row>
    <row r="112" s="1" customFormat="1">
      <c r="C112" s="11"/>
      <c r="D112" s="11"/>
      <c r="E112" s="11"/>
      <c r="F112" s="11"/>
      <c r="G112" s="11"/>
      <c r="H112" s="12"/>
      <c r="I112" s="12"/>
      <c r="J112" s="11"/>
      <c r="K112" s="11"/>
      <c r="L112" s="11"/>
    </row>
    <row r="113" s="1" customFormat="1">
      <c r="C113" s="11"/>
      <c r="D113" s="11"/>
      <c r="E113" s="11"/>
      <c r="F113" s="11"/>
      <c r="G113" s="11"/>
      <c r="H113" s="12"/>
      <c r="I113" s="12"/>
      <c r="J113" s="11"/>
      <c r="K113" s="11"/>
      <c r="L113" s="11"/>
    </row>
  </sheetData>
  <sheetProtection selectLockedCells="1" selectUnlockedCells="1"/>
  <mergeCells>
    <mergeCell ref="K2:K52"/>
    <mergeCell ref="A2:J2"/>
    <mergeCell ref="A3:A4"/>
    <mergeCell ref="B3:B4"/>
    <mergeCell ref="C3:J3"/>
    <mergeCell ref="C4:D4"/>
    <mergeCell ref="E4:F4"/>
    <mergeCell ref="G4:H4"/>
    <mergeCell ref="I4:J4"/>
  </mergeCells>
  <printOptions horizontalCentered="1" verticalCentered="1"/>
  <pageMargins left="0.55138888888888893" right="0" top="0.27569444444444446" bottom="0.19652777777777777" header="0.51180555555555562" footer="0.51180555555555562"/>
  <pageSetup paperSize="9" scale="62" firstPageNumber="0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18</vt:i4>
      </vt:variant>
    </vt:vector>
  </HeadingPairs>
  <TitlesOfParts>
    <vt:vector size="27" baseType="lpstr">
      <vt:lpstr>T11H</vt:lpstr>
      <vt:lpstr>T11I</vt:lpstr>
      <vt:lpstr>T11J</vt:lpstr>
      <vt:lpstr>T11K</vt:lpstr>
      <vt:lpstr>T11L</vt:lpstr>
      <vt:lpstr>T11M</vt:lpstr>
      <vt:lpstr>T11N</vt:lpstr>
      <vt:lpstr>T11O</vt:lpstr>
      <vt:lpstr>T11P</vt:lpstr>
      <vt:lpstr>T11H!Excel_BuiltIn_Print_Area</vt:lpstr>
      <vt:lpstr>T11I!Excel_BuiltIn_Print_Area</vt:lpstr>
      <vt:lpstr>T11J!Excel_BuiltIn_Print_Area</vt:lpstr>
      <vt:lpstr>T11K!Excel_BuiltIn_Print_Area</vt:lpstr>
      <vt:lpstr>T11L!Excel_BuiltIn_Print_Area</vt:lpstr>
      <vt:lpstr>T11M!Excel_BuiltIn_Print_Area</vt:lpstr>
      <vt:lpstr>T11N!Excel_BuiltIn_Print_Area</vt:lpstr>
      <vt:lpstr>T11O!Excel_BuiltIn_Print_Area</vt:lpstr>
      <vt:lpstr>T11P!Excel_BuiltIn_Print_Area</vt:lpstr>
      <vt:lpstr>T11H!Print_Area</vt:lpstr>
      <vt:lpstr>T11I!Print_Area</vt:lpstr>
      <vt:lpstr>T11J!Print_Area</vt:lpstr>
      <vt:lpstr>T11K!Print_Area</vt:lpstr>
      <vt:lpstr>T11L!Print_Area</vt:lpstr>
      <vt:lpstr>T11M!Print_Area</vt:lpstr>
      <vt:lpstr>T11N!Print_Area</vt:lpstr>
      <vt:lpstr>T11O!Print_Area</vt:lpstr>
      <vt:lpstr>T11P!Print_Area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2022-08-22T03:27:22Z</dcterms:modified>
</cp:coreProperties>
</file>